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75" windowWidth="19035" windowHeight="6165"/>
  </bookViews>
  <sheets>
    <sheet name="Спецификация" sheetId="1" r:id="rId1"/>
  </sheets>
  <externalReferences>
    <externalReference r:id="rId2"/>
  </externalReferences>
  <definedNames>
    <definedName name="Наименование_МТР">[1]Спр_Общий!$S$3:$S$2052</definedName>
    <definedName name="_xlnm.Print_Area" localSheetId="0">Спецификация!$A$1:$S$31</definedName>
  </definedNames>
  <calcPr calcId="145621"/>
</workbook>
</file>

<file path=xl/calcChain.xml><?xml version="1.0" encoding="utf-8"?>
<calcChain xmlns="http://schemas.openxmlformats.org/spreadsheetml/2006/main">
  <c r="Q13" i="1" l="1"/>
  <c r="S13" i="1"/>
  <c r="Q14" i="1"/>
  <c r="S14" i="1" s="1"/>
  <c r="Q15" i="1"/>
  <c r="S15" i="1" s="1"/>
  <c r="Q16" i="1"/>
  <c r="S16" i="1"/>
  <c r="Q17" i="1" l="1"/>
  <c r="Q19" i="1" s="1"/>
  <c r="S17" i="1"/>
  <c r="S18" i="1" s="1"/>
</calcChain>
</file>

<file path=xl/sharedStrings.xml><?xml version="1.0" encoding="utf-8"?>
<sst xmlns="http://schemas.openxmlformats.org/spreadsheetml/2006/main" count="66" uniqueCount="61">
  <si>
    <t>Приложение № 1</t>
  </si>
  <si>
    <t>Спецификация №1</t>
  </si>
  <si>
    <t>Ед. измерения</t>
  </si>
  <si>
    <t>Покупатель</t>
  </si>
  <si>
    <t>М.П.</t>
  </si>
  <si>
    <t>п/п</t>
  </si>
  <si>
    <t xml:space="preserve">Поставщик </t>
  </si>
  <si>
    <t xml:space="preserve">Условия оплаты:
</t>
  </si>
  <si>
    <t xml:space="preserve">Комплект документов, предоставляемый при поставке Товара:
</t>
  </si>
  <si>
    <t>Итого</t>
  </si>
  <si>
    <t>Итого:</t>
  </si>
  <si>
    <t xml:space="preserve">Цена Договора включает в себя: 
</t>
  </si>
  <si>
    <t>Требование к качеству Товара:</t>
  </si>
  <si>
    <t>к Договору  № ___ от ______________201_ г.</t>
  </si>
  <si>
    <t>к Договору №____ от _______201__г.</t>
  </si>
  <si>
    <t>«__»__________201__ г.</t>
  </si>
  <si>
    <t>Код (№) в соответствии с Единым номенклатурным справочником</t>
  </si>
  <si>
    <t xml:space="preserve">Условия, срок и место поставки:
</t>
  </si>
  <si>
    <t>Функциональные (потребительские свойства), качественные характеристики Товара, ГОСТ,ТУ,  
Каталожный номер</t>
  </si>
  <si>
    <t>август</t>
  </si>
  <si>
    <t>сентябрь</t>
  </si>
  <si>
    <t>октябрь</t>
  </si>
  <si>
    <t>ноябрь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</si>
  <si>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</si>
  <si>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 xml:space="preserve">Товар должен быть высокого качества, отвечать всем требованиям и стандартам, действующими в РФ. 
</t>
  </si>
  <si>
    <t>декабрь</t>
  </si>
  <si>
    <t>Каталожный номер / предприятие изготовитель</t>
  </si>
  <si>
    <t>Цена за единицу Товара без НДС, руб.</t>
  </si>
  <si>
    <t>Общая сумма без НДС, руб.</t>
  </si>
  <si>
    <t>Итого с НДС (18%)</t>
  </si>
  <si>
    <t>НДС (18%)</t>
  </si>
  <si>
    <t xml:space="preserve">г. Чита  </t>
  </si>
  <si>
    <t>Заместитель генерального директора по бурению и сервису - Директор Филиала</t>
  </si>
  <si>
    <t>_____________ /Демченко С.Б.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</si>
  <si>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</si>
  <si>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>100% оплата по Договору осуществляется Покупателем по факту поставки партии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</si>
  <si>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>ОСП "Буровой участок №3"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</si>
  <si>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zakupki@rbm-armz.ru или по факсу: 8 (499) 951-60-60 доб. 3130 с пометкой для Отдела закупок по Договору № _____ от ____________201__г.
</t>
  </si>
  <si>
    <t>АО «РУСБУРМАШ»</t>
  </si>
  <si>
    <t>Месяц поставки</t>
  </si>
  <si>
    <t>Управляющий</t>
  </si>
  <si>
    <t>Итого: () рублей 00 копеек,  с учетом НДС (18%)   () рублей  копеек.
(сумма указывается цифрами и прописью)</t>
  </si>
  <si>
    <t>_________________/___________</t>
  </si>
  <si>
    <t>GID</t>
  </si>
  <si>
    <r>
      <t xml:space="preserve">Поставщик осуществляет поставку Товара согласно графика поставки, в соответствии с требованиями к качеству Товара, указанных в Техническом задании (приложение № 1 к настоящей Спецификации), в соответствии с настоящей Спецификацией, по адресу:
</t>
    </r>
    <r>
      <rPr>
        <b/>
        <sz val="12"/>
        <rFont val="Times New Roman"/>
        <family val="1"/>
        <charset val="204"/>
      </rPr>
      <t xml:space="preserve">Для ОСП "Буровой участок №3": 
</t>
    </r>
    <r>
      <rPr>
        <sz val="12"/>
        <rFont val="Times New Roman"/>
        <family val="1"/>
        <charset val="204"/>
      </rPr>
      <t>- в случае поставки автомобильным транспортом: 
672000, Забайкальский край, г. Чита,
- в случае поставки железнодорожным транспортом: 
ст. Чита-1 Забайкальской ж/д., код станции: 940006,  код предприятия: 2898, 
ИНН: 7536039718,  КПП: 753601001, ОКПО: 46995648, Грузополучатель: АО "РУСБУРМАШ"</t>
    </r>
  </si>
  <si>
    <t>бензин АИ-92 (талоны)</t>
  </si>
  <si>
    <t>Дизельное топливо (арктическое) - талоны</t>
  </si>
  <si>
    <t>Дизельное топливо (зимнее) - талоны</t>
  </si>
  <si>
    <t>Дизельное топливо (летнее) - талоны</t>
  </si>
  <si>
    <t>март</t>
  </si>
  <si>
    <t>апрель</t>
  </si>
  <si>
    <t>май</t>
  </si>
  <si>
    <t>июнь</t>
  </si>
  <si>
    <t>л</t>
  </si>
  <si>
    <t>ГОСТ Р 51105-97</t>
  </si>
  <si>
    <t>ГОСТ Р 52368-2005</t>
  </si>
  <si>
    <t>ГОСТ Р52368-2005</t>
  </si>
  <si>
    <t>PN0001764</t>
  </si>
  <si>
    <t xml:space="preserve">РN0012691  </t>
  </si>
  <si>
    <t>PN0001765</t>
  </si>
  <si>
    <t>PN0001766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</si>
</sst>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-* #,##0\ &quot;руб&quot;_-;\-* #,##0\ &quot;руб&quot;_-;_-* &quot;-&quot;\ &quot;руб&quot;_-;_-@_-"/>
    <numFmt numFmtId="168" formatCode="000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0.0_)"/>
    <numFmt numFmtId="175" formatCode="\£#,##0_);\(\£#,##0\)"/>
    <numFmt numFmtId="176" formatCode="&quot;error&quot;;&quot;error&quot;;&quot;OK&quot;;&quot;  &quot;@"/>
    <numFmt numFmtId="177" formatCode="0000"/>
    <numFmt numFmtId="178" formatCode="##,#0_;\(#,##0\);&quot;-&quot;??_);@"/>
    <numFmt numFmtId="179" formatCode="*(#,##0\);*#\,##0_);&quot;-&quot;??_);@"/>
    <numFmt numFmtId="180" formatCode="_*\(#,##0\);_*#,##0_);&quot;-&quot;??_);@"/>
    <numFmt numFmtId="181" formatCode="_-* #,##0_р_._-;\-* #,##0_р_._-;_-* &quot;-&quot;?_р_._-;_-@_-"/>
    <numFmt numFmtId="182" formatCode="* \(#,##0\);* #,##0_);&quot;-&quot;??_);@"/>
    <numFmt numFmtId="183" formatCode="_(* #,##0.00_);[Red]_(* \(#,##0.00\);_(* &quot;-&quot;??_);_(@_)"/>
    <numFmt numFmtId="184" formatCode="#,##0_);\(#,##0\);&quot;-&quot;??_);@"/>
    <numFmt numFmtId="185" formatCode="* #,##0_);* \(#,##0\);&quot;-&quot;??_);@"/>
    <numFmt numFmtId="186" formatCode="_-&quot;£&quot;* #,##0.00_-;\-&quot;£&quot;* #,##0.00_-;_-&quot;£&quot;* &quot;-&quot;??_-;_-@_-"/>
    <numFmt numFmtId="187" formatCode="&quot;$&quot;#,##0\ ;\(&quot;$&quot;#,##0\)"/>
    <numFmt numFmtId="188" formatCode="\$#,##0\ ;\(\$#,##0\)"/>
    <numFmt numFmtId="189" formatCode="dd\ mmm\ yyyy_);;;&quot;  &quot;@"/>
    <numFmt numFmtId="190" formatCode="dd\.mm\.yyyy&quot;г.&quot;"/>
    <numFmt numFmtId="191" formatCode="#,##0_);\(#,##0\);&quot;- &quot;;&quot;  &quot;@"/>
    <numFmt numFmtId="192" formatCode="0.0\x"/>
    <numFmt numFmtId="193" formatCode="General_)"/>
    <numFmt numFmtId="194" formatCode="_([$€-2]* #,##0.00_);_([$€-2]* \(#,##0.00\);_([$€-2]* &quot;-&quot;??_)"/>
    <numFmt numFmtId="195" formatCode="_(\ #,##0.0_%_);_(\ \(#,##0.0_%\);_(\ &quot; - &quot;_%_);_(@_)"/>
    <numFmt numFmtId="196" formatCode="_(\ #,##0.0%_);_(\ \(#,##0.0%\);_(\ &quot; - &quot;\%_);_(@_)"/>
    <numFmt numFmtId="197" formatCode="#,##0_);\(#,##0\);&quot; - &quot;_);@_)"/>
    <numFmt numFmtId="198" formatCode="\ #,##0.0_);\(#,##0.0\);&quot; - &quot;_);@_)"/>
    <numFmt numFmtId="199" formatCode="\ #,##0.00_);\(#,##0.00\);&quot; - &quot;_);@_)"/>
    <numFmt numFmtId="200" formatCode="\ #,##0.000_);\(#,##0.000\);&quot; - &quot;_);@_)"/>
    <numFmt numFmtId="201" formatCode="#,##0;\(#,##0\);&quot;-&quot;"/>
    <numFmt numFmtId="202" formatCode="d\ mmmm\ yyyy"/>
    <numFmt numFmtId="203" formatCode="#,##0;[Red]\(#,##0\);0"/>
    <numFmt numFmtId="204" formatCode="_-* #,##0_-;\-* #,##0_-;_-* &quot;-&quot;_-;_-@_-"/>
    <numFmt numFmtId="205" formatCode="_-* #,##0\ _F_B_-;\-* #,##0\ _F_B_-;_-* &quot;-&quot;\ _F_B_-;_-@_-"/>
    <numFmt numFmtId="206" formatCode="_-* #,##0.00\ _F_B_-;\-* #,##0.00\ _F_B_-;_-* &quot;-&quot;??\ _F_B_-;_-@_-"/>
    <numFmt numFmtId="207" formatCode="#,##0.0000_);\(#,##0.0000\);&quot;- &quot;;&quot;  &quot;@"/>
    <numFmt numFmtId="208" formatCode="_(* #,##0.00_);_(* \(#,##0.00\);_(* &quot;-&quot;??_);_(@_)"/>
    <numFmt numFmtId="209" formatCode="#,##0.0_);[Red]\(#,##0.0\)"/>
    <numFmt numFmtId="210" formatCode="_-* #,##0_-;_-* #,##0\-;_-* &quot;-&quot;_-;_-@_-"/>
    <numFmt numFmtId="211" formatCode="_-* #,##0.00_-;_-* #,##0.00\-;_-* &quot;-&quot;??_-;_-@_-"/>
    <numFmt numFmtId="212" formatCode="_-* #,##0\ _$_-;\-* #,##0\ _$_-;_-* &quot;-&quot;\ _$_-;_-@_-"/>
    <numFmt numFmtId="213" formatCode="_-* #,##0.00\ _$_-;\-* #,##0.00\ _$_-;_-* &quot;-&quot;??\ _$_-;_-@_-"/>
    <numFmt numFmtId="214" formatCode="#,##0%_);\(#,##0%\)"/>
    <numFmt numFmtId="215" formatCode="_-* #,##0.00_._-;\ * &quot;(&quot;#,##0.00&quot;)&quot;_-;_-* &quot;-&quot;??_._-;_-@_-"/>
    <numFmt numFmtId="216" formatCode="_-* #,##0\ &quot;$&quot;_-;\-* #,##0\ &quot;$&quot;_-;_-* &quot;-&quot;\ &quot;$&quot;_-;_-@_-"/>
    <numFmt numFmtId="217" formatCode="_-* #,##0.00\ &quot;$&quot;_-;\-* #,##0.00\ &quot;$&quot;_-;_-* &quot;-&quot;??\ &quot;$&quot;_-;_-@_-"/>
    <numFmt numFmtId="218" formatCode="_(* #,##0.000_);[Red]_(* \(#,##0.000\);_(* &quot;-&quot;??_);_(@_)"/>
    <numFmt numFmtId="219" formatCode="&quot;$&quot;#,##0.0_);\(&quot;$&quot;#,##0.0\)"/>
    <numFmt numFmtId="220" formatCode="0.00\x"/>
    <numFmt numFmtId="221" formatCode="0.0000"/>
    <numFmt numFmtId="222" formatCode="_-* #,##0\ &quot;FB&quot;_-;\-* #,##0\ &quot;FB&quot;_-;_-* &quot;-&quot;\ &quot;FB&quot;_-;_-@_-"/>
    <numFmt numFmtId="223" formatCode="_-* #,##0.00\ &quot;FB&quot;_-;\-* #,##0.00\ &quot;FB&quot;_-;_-* &quot;-&quot;??\ &quot;FB&quot;_-;_-@_-"/>
    <numFmt numFmtId="224" formatCode="0.0_)%;\(0.0\)%"/>
    <numFmt numFmtId="225" formatCode="0.00_)%;\(0.00\)%"/>
    <numFmt numFmtId="226" formatCode="0%_);\(0%\)"/>
    <numFmt numFmtId="227" formatCode="0.0%"/>
    <numFmt numFmtId="228" formatCode="* \(#,##0.0\);* #,##0.0_);&quot;-&quot;??_);@"/>
    <numFmt numFmtId="229" formatCode="* \(#,##0.00\);* #,##0.00_);&quot;-&quot;??_);@"/>
    <numFmt numFmtId="230" formatCode="_(* \(#,##0.0\);_(* #,##0.0_);_(* &quot;-&quot;_);_(@_)"/>
    <numFmt numFmtId="231" formatCode="_(* \(#,##0.00\);_(* #,##0.00_);_(* &quot;-&quot;_);_(@_)"/>
    <numFmt numFmtId="232" formatCode="_(* \(#,##0.000\);_(* #,##0.000_);_(* &quot;-&quot;_);_(@_)"/>
    <numFmt numFmtId="233" formatCode="#,##0.000000;[Red]#,##0.000000"/>
    <numFmt numFmtId="234" formatCode="0.00;[Red]0.00"/>
    <numFmt numFmtId="235" formatCode="_-&quot;F&quot;\ * #,##0_-;_-&quot;F&quot;\ * #,##0\-;_-&quot;F&quot;\ * &quot;-&quot;_-;_-@_-"/>
    <numFmt numFmtId="236" formatCode="_-&quot;F&quot;\ * #,##0.00_-;_-&quot;F&quot;\ * #,##0.00\-;_-&quot;F&quot;\ * &quot;-&quot;??_-;_-@_-"/>
    <numFmt numFmtId="237" formatCode="&quot;$&quot;#,##0_);[Red]\(&quot;$&quot;#,##0\)"/>
    <numFmt numFmtId="238" formatCode="&quot;$&quot;#,##0.00_);[Red]\(&quot;$&quot;#,##0.00\)"/>
    <numFmt numFmtId="239" formatCode="_ * #,##0_ ;_ * \(#,##0_ ;_ * &quot;-&quot;_ ;_ @_ "/>
    <numFmt numFmtId="240" formatCode="&quot;$&quot;#,##0.000000;[Red]&quot;$&quot;#,##0.000000"/>
    <numFmt numFmtId="241" formatCode="#,##0.0000000_$"/>
    <numFmt numFmtId="242" formatCode="&quot;$&quot;\ #,##0.00"/>
    <numFmt numFmtId="243" formatCode="_ * #,##0_ ;_ * \(#,##0_)\ ;_ * &quot;-&quot;_ ;_ @_ "/>
    <numFmt numFmtId="244" formatCode="&quot;$&quot;\ #,##0"/>
    <numFmt numFmtId="245" formatCode="&quot;$&quot;"/>
    <numFmt numFmtId="246" formatCode="_._.* #,##0_)_%;_._.* \(#,##0\)_%;_._.* \ _)_%"/>
    <numFmt numFmtId="247" formatCode="yyyy"/>
    <numFmt numFmtId="248" formatCode="yyyy\ &quot;год&quot;"/>
    <numFmt numFmtId="249" formatCode="\¥#,##0_);\(\¥#,##0\)"/>
    <numFmt numFmtId="250" formatCode=";;&quot;zero&quot;;&quot;  &quot;@"/>
    <numFmt numFmtId="251" formatCode="#,##0\т"/>
    <numFmt numFmtId="252" formatCode="[$-419]mmmm\ yyyy;@"/>
    <numFmt numFmtId="253" formatCode="_-* #,##0.00_р_._-;\-* #,##0.00_р_._-;_-* \-??_р_._-;_-@_-"/>
    <numFmt numFmtId="254" formatCode="%#\.00"/>
    <numFmt numFmtId="255" formatCode="_-* #,##0_р_._-;\-* #,##0_р_._-;_-* &quot;-&quot;??_р_._-;_-@_-"/>
  </numFmts>
  <fonts count="16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</font>
    <font>
      <sz val="10"/>
      <name val="Helv"/>
      <family val="2"/>
    </font>
    <font>
      <sz val="10"/>
      <name val="Courier"/>
      <family val="3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sz val="10"/>
      <name val="Courier"/>
      <family val="1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10"/>
      <color indexed="10"/>
      <name val="Arial"/>
      <family val="2"/>
    </font>
    <font>
      <b/>
      <sz val="12"/>
      <name val="Times New Roman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12"/>
      <color indexed="24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b/>
      <sz val="18"/>
      <color indexed="24"/>
      <name val="Arial"/>
      <family val="2"/>
      <charset val="204"/>
    </font>
    <font>
      <sz val="11"/>
      <name val="Arial Black"/>
      <family val="2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0"/>
      <name val="MS Sans Serif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Helv PL"/>
      <charset val="238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b/>
      <sz val="10"/>
      <color indexed="20"/>
      <name val="Arial Narrow"/>
      <family val="2"/>
      <charset val="204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b/>
      <u/>
      <sz val="10"/>
      <color indexed="8"/>
      <name val="MS Sans Serif"/>
      <family val="2"/>
    </font>
    <font>
      <b/>
      <sz val="8"/>
      <name val="Arial Cyr"/>
      <family val="2"/>
      <charset val="204"/>
    </font>
    <font>
      <sz val="8"/>
      <name val="Arial Cyr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8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8"/>
      <name val="Arial"/>
      <family val="2"/>
      <charset val="1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9.35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4">
    <xf numFmtId="0" fontId="0" fillId="0" borderId="0"/>
    <xf numFmtId="0" fontId="4" fillId="0" borderId="0"/>
    <xf numFmtId="0" fontId="13" fillId="0" borderId="0" applyFont="0" applyFill="0" applyBorder="0" applyAlignment="0"/>
    <xf numFmtId="0" fontId="4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6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 applyNumberForma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9" fillId="0" borderId="0" applyFill="0" applyBorder="0" applyAlignment="0" applyProtection="0"/>
    <xf numFmtId="0" fontId="14" fillId="0" borderId="0"/>
    <xf numFmtId="0" fontId="15" fillId="0" borderId="0"/>
    <xf numFmtId="0" fontId="14" fillId="0" borderId="0"/>
    <xf numFmtId="0" fontId="15" fillId="0" borderId="0"/>
    <xf numFmtId="0" fontId="19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164" fontId="20" fillId="0" borderId="0">
      <protection locked="0"/>
    </xf>
    <xf numFmtId="165" fontId="20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0" fontId="4" fillId="0" borderId="0"/>
    <xf numFmtId="0" fontId="4" fillId="0" borderId="0"/>
    <xf numFmtId="0" fontId="4" fillId="0" borderId="0"/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0" fillId="0" borderId="1">
      <protection locked="0"/>
    </xf>
    <xf numFmtId="167" fontId="2" fillId="0" borderId="0">
      <alignment horizontal="center"/>
    </xf>
    <xf numFmtId="0" fontId="23" fillId="2" borderId="0"/>
    <xf numFmtId="0" fontId="23" fillId="2" borderId="0"/>
    <xf numFmtId="0" fontId="23" fillId="2" borderId="0"/>
    <xf numFmtId="0" fontId="24" fillId="3" borderId="2" applyNumberFormat="0" applyFill="0" applyBorder="0" applyAlignment="0">
      <alignment horizontal="left"/>
    </xf>
    <xf numFmtId="0" fontId="25" fillId="3" borderId="0" applyNumberFormat="0" applyFill="0" applyBorder="0" applyAlignment="0"/>
    <xf numFmtId="0" fontId="26" fillId="4" borderId="2" applyNumberFormat="0" applyFill="0" applyBorder="0" applyAlignment="0">
      <alignment horizontal="left"/>
    </xf>
    <xf numFmtId="0" fontId="27" fillId="5" borderId="0" applyNumberFormat="0" applyFill="0" applyBorder="0" applyAlignment="0"/>
    <xf numFmtId="0" fontId="28" fillId="0" borderId="0" applyNumberFormat="0" applyFill="0" applyBorder="0" applyAlignment="0"/>
    <xf numFmtId="0" fontId="29" fillId="0" borderId="3" applyNumberFormat="0" applyFill="0" applyBorder="0" applyAlignment="0">
      <alignment horizontal="left"/>
    </xf>
    <xf numFmtId="0" fontId="30" fillId="6" borderId="4" applyNumberFormat="0" applyFill="0" applyBorder="0" applyAlignment="0">
      <alignment horizontal="centerContinuous"/>
    </xf>
    <xf numFmtId="0" fontId="31" fillId="0" borderId="0" applyNumberFormat="0" applyFill="0" applyBorder="0" applyAlignment="0"/>
    <xf numFmtId="0" fontId="31" fillId="7" borderId="5" applyNumberFormat="0" applyFill="0" applyBorder="0" applyAlignment="0"/>
    <xf numFmtId="0" fontId="32" fillId="0" borderId="3" applyNumberFormat="0" applyFill="0" applyBorder="0" applyAlignment="0"/>
    <xf numFmtId="0" fontId="31" fillId="0" borderId="0" applyNumberFormat="0" applyFill="0" applyBorder="0" applyAlignment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139" fillId="18" borderId="0" applyNumberFormat="0" applyBorder="0" applyAlignment="0" applyProtection="0"/>
    <xf numFmtId="0" fontId="139" fillId="15" borderId="0" applyNumberFormat="0" applyBorder="0" applyAlignment="0" applyProtection="0"/>
    <xf numFmtId="0" fontId="139" fillId="16" borderId="0" applyNumberFormat="0" applyBorder="0" applyAlignment="0" applyProtection="0"/>
    <xf numFmtId="0" fontId="139" fillId="19" borderId="0" applyNumberFormat="0" applyBorder="0" applyAlignment="0" applyProtection="0"/>
    <xf numFmtId="0" fontId="139" fillId="20" borderId="0" applyNumberFormat="0" applyBorder="0" applyAlignment="0" applyProtection="0"/>
    <xf numFmtId="0" fontId="139" fillId="21" borderId="0" applyNumberFormat="0" applyBorder="0" applyAlignment="0" applyProtection="0"/>
    <xf numFmtId="168" fontId="33" fillId="0" borderId="0" applyFont="0" applyFill="0" applyBorder="0">
      <alignment horizontal="center"/>
    </xf>
    <xf numFmtId="0" fontId="34" fillId="0" borderId="0">
      <alignment horizontal="right"/>
    </xf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74" fontId="37" fillId="0" borderId="0">
      <alignment horizontal="left"/>
    </xf>
    <xf numFmtId="174" fontId="37" fillId="0" borderId="0">
      <alignment horizontal="left"/>
    </xf>
    <xf numFmtId="174" fontId="37" fillId="0" borderId="0">
      <alignment horizontal="left"/>
    </xf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22" borderId="0"/>
    <xf numFmtId="0" fontId="39" fillId="22" borderId="0"/>
    <xf numFmtId="0" fontId="40" fillId="0" borderId="0" applyNumberFormat="0" applyFill="0" applyBorder="0" applyAlignment="0" applyProtection="0"/>
    <xf numFmtId="38" fontId="41" fillId="0" borderId="0" applyNumberFormat="0" applyFill="0" applyBorder="0" applyAlignment="0" applyProtection="0">
      <alignment horizontal="right"/>
      <protection locked="0"/>
    </xf>
    <xf numFmtId="0" fontId="42" fillId="0" borderId="0" applyNumberFormat="0" applyFill="0" applyBorder="0" applyAlignment="0" applyProtection="0"/>
    <xf numFmtId="175" fontId="43" fillId="0" borderId="0" applyFont="0" applyFill="0" applyBorder="0" applyAlignment="0" applyProtection="0"/>
    <xf numFmtId="0" fontId="44" fillId="0" borderId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1" fontId="46" fillId="0" borderId="6" applyProtection="0"/>
    <xf numFmtId="0" fontId="4" fillId="23" borderId="0" applyNumberFormat="0" applyFont="0" applyBorder="0" applyAlignment="0"/>
    <xf numFmtId="0" fontId="47" fillId="0" borderId="5" applyNumberFormat="0" applyFont="0" applyFill="0" applyProtection="0">
      <alignment horizontal="centerContinuous" vertical="center"/>
    </xf>
    <xf numFmtId="0" fontId="10" fillId="0" borderId="0" applyFill="0" applyBorder="0" applyProtection="0">
      <alignment horizontal="center"/>
      <protection locked="0"/>
    </xf>
    <xf numFmtId="176" fontId="36" fillId="0" borderId="0" applyFont="0" applyFill="0" applyBorder="0" applyAlignment="0" applyProtection="0"/>
    <xf numFmtId="177" fontId="36" fillId="0" borderId="7" applyFont="0" applyFill="0" applyBorder="0" applyProtection="0">
      <alignment horizontal="center"/>
      <protection locked="0"/>
    </xf>
    <xf numFmtId="0" fontId="47" fillId="0" borderId="0" applyNumberFormat="0" applyFill="0" applyBorder="0" applyProtection="0">
      <alignment horizontal="center" vertical="center"/>
    </xf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0" fontId="49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19" fillId="0" borderId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181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3" fillId="0" borderId="0" applyFill="0" applyBorder="0" applyAlignment="0" applyProtection="0">
      <protection locked="0"/>
    </xf>
    <xf numFmtId="182" fontId="50" fillId="0" borderId="0" applyFill="0" applyBorder="0" applyProtection="0"/>
    <xf numFmtId="182" fontId="50" fillId="0" borderId="8" applyFill="0" applyProtection="0"/>
    <xf numFmtId="182" fontId="50" fillId="0" borderId="1" applyFill="0" applyProtection="0"/>
    <xf numFmtId="182" fontId="50" fillId="0" borderId="0" applyFill="0" applyBorder="0" applyProtection="0"/>
    <xf numFmtId="183" fontId="13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37" fontId="54" fillId="0" borderId="9" applyFont="0" applyFill="0" applyBorder="0"/>
    <xf numFmtId="37" fontId="55" fillId="0" borderId="9" applyFont="0" applyFill="0" applyBorder="0">
      <protection locked="0"/>
    </xf>
    <xf numFmtId="37" fontId="56" fillId="24" borderId="6" applyFill="0" applyBorder="0" applyProtection="0"/>
    <xf numFmtId="37" fontId="55" fillId="0" borderId="9" applyFill="0" applyBorder="0">
      <protection locked="0"/>
    </xf>
    <xf numFmtId="186" fontId="3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7" fontId="51" fillId="0" borderId="0" applyFont="0" applyFill="0" applyBorder="0" applyAlignment="0" applyProtection="0"/>
    <xf numFmtId="0" fontId="18" fillId="25" borderId="0"/>
    <xf numFmtId="0" fontId="39" fillId="26" borderId="0"/>
    <xf numFmtId="189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15" fontId="57" fillId="0" borderId="10" applyFont="0" applyFill="0" applyBorder="0" applyAlignment="0">
      <alignment horizontal="centerContinuous"/>
    </xf>
    <xf numFmtId="190" fontId="57" fillId="0" borderId="10" applyFont="0" applyFill="0" applyBorder="0" applyAlignment="0">
      <alignment horizontal="centerContinuous"/>
    </xf>
    <xf numFmtId="189" fontId="36" fillId="0" borderId="0" applyFont="0" applyFill="0" applyBorder="0" applyAlignment="0" applyProtection="0"/>
    <xf numFmtId="185" fontId="50" fillId="0" borderId="0" applyFill="0" applyBorder="0" applyProtection="0"/>
    <xf numFmtId="185" fontId="50" fillId="0" borderId="8" applyFill="0" applyProtection="0"/>
    <xf numFmtId="185" fontId="50" fillId="0" borderId="1" applyFill="0" applyProtection="0"/>
    <xf numFmtId="185" fontId="50" fillId="0" borderId="0" applyFill="0" applyBorder="0" applyProtection="0"/>
    <xf numFmtId="38" fontId="11" fillId="0" borderId="0" applyFont="0" applyFill="0" applyBorder="0" applyAlignment="0" applyProtection="0"/>
    <xf numFmtId="191" fontId="58" fillId="27" borderId="0" applyNumberFormat="0" applyBorder="0" applyAlignment="0" applyProtection="0"/>
    <xf numFmtId="192" fontId="13" fillId="0" borderId="0" applyFont="0" applyFill="0" applyBorder="0" applyAlignment="0" applyProtection="0"/>
    <xf numFmtId="193" fontId="59" fillId="0" borderId="0">
      <alignment horizontal="center"/>
    </xf>
    <xf numFmtId="193" fontId="59" fillId="0" borderId="0">
      <alignment horizontal="center"/>
    </xf>
    <xf numFmtId="193" fontId="59" fillId="0" borderId="0">
      <alignment horizontal="center"/>
    </xf>
    <xf numFmtId="0" fontId="49" fillId="0" borderId="11" applyNumberFormat="0" applyFont="0" applyFill="0" applyAlignment="0" applyProtection="0"/>
    <xf numFmtId="0" fontId="60" fillId="0" borderId="0" applyFill="0" applyBorder="0" applyAlignment="0" applyProtection="0"/>
    <xf numFmtId="38" fontId="23" fillId="0" borderId="0" applyFont="0" applyFill="0" applyBorder="0" applyAlignment="0" applyProtection="0"/>
    <xf numFmtId="0" fontId="6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" fillId="0" borderId="0"/>
    <xf numFmtId="49" fontId="62" fillId="0" borderId="0" applyNumberFormat="0" applyFill="0" applyBorder="0" applyProtection="0">
      <alignment horizontal="center" vertical="top"/>
    </xf>
    <xf numFmtId="195" fontId="63" fillId="0" borderId="0" applyBorder="0">
      <alignment horizontal="right" vertical="top"/>
    </xf>
    <xf numFmtId="196" fontId="62" fillId="0" borderId="0" applyBorder="0">
      <alignment horizontal="right" vertical="top"/>
    </xf>
    <xf numFmtId="196" fontId="63" fillId="0" borderId="0" applyBorder="0">
      <alignment horizontal="right" vertical="top"/>
    </xf>
    <xf numFmtId="197" fontId="62" fillId="0" borderId="0" applyFill="0" applyBorder="0">
      <alignment horizontal="right" vertical="top"/>
    </xf>
    <xf numFmtId="198" fontId="62" fillId="0" borderId="0" applyFill="0" applyBorder="0">
      <alignment horizontal="right" vertical="top"/>
    </xf>
    <xf numFmtId="199" fontId="62" fillId="0" borderId="0" applyFill="0" applyBorder="0">
      <alignment horizontal="right" vertical="top"/>
    </xf>
    <xf numFmtId="200" fontId="62" fillId="0" borderId="0" applyFill="0" applyBorder="0">
      <alignment horizontal="right" vertical="top"/>
    </xf>
    <xf numFmtId="0" fontId="64" fillId="0" borderId="0">
      <alignment horizontal="left"/>
    </xf>
    <xf numFmtId="0" fontId="64" fillId="0" borderId="12">
      <alignment horizontal="right" wrapText="1"/>
    </xf>
    <xf numFmtId="201" fontId="65" fillId="0" borderId="12">
      <alignment horizontal="left"/>
    </xf>
    <xf numFmtId="0" fontId="66" fillId="0" borderId="0">
      <alignment vertical="center"/>
    </xf>
    <xf numFmtId="202" fontId="66" fillId="0" borderId="0">
      <alignment horizontal="left" vertical="center"/>
    </xf>
    <xf numFmtId="203" fontId="67" fillId="0" borderId="0">
      <alignment vertical="center"/>
    </xf>
    <xf numFmtId="0" fontId="31" fillId="0" borderId="0">
      <alignment vertical="center"/>
    </xf>
    <xf numFmtId="201" fontId="65" fillId="0" borderId="12">
      <alignment horizontal="left"/>
    </xf>
    <xf numFmtId="201" fontId="62" fillId="0" borderId="0">
      <alignment horizontal="center"/>
    </xf>
    <xf numFmtId="201" fontId="68" fillId="0" borderId="12">
      <alignment horizontal="center"/>
    </xf>
    <xf numFmtId="204" fontId="62" fillId="0" borderId="12" applyFill="0" applyBorder="0" applyProtection="0">
      <alignment horizontal="right" vertical="top"/>
    </xf>
    <xf numFmtId="202" fontId="38" fillId="0" borderId="0">
      <alignment horizontal="left" vertical="center"/>
    </xf>
    <xf numFmtId="201" fontId="38" fillId="0" borderId="0"/>
    <xf numFmtId="201" fontId="69" fillId="0" borderId="0"/>
    <xf numFmtId="201" fontId="70" fillId="0" borderId="0"/>
    <xf numFmtId="201" fontId="36" fillId="0" borderId="0"/>
    <xf numFmtId="201" fontId="71" fillId="0" borderId="0">
      <alignment horizontal="left" vertical="top"/>
    </xf>
    <xf numFmtId="0" fontId="62" fillId="0" borderId="0" applyFill="0" applyBorder="0">
      <alignment horizontal="left" vertical="top" wrapText="1"/>
    </xf>
    <xf numFmtId="0" fontId="72" fillId="0" borderId="0">
      <alignment horizontal="left" vertical="top" wrapText="1"/>
    </xf>
    <xf numFmtId="0" fontId="73" fillId="0" borderId="0">
      <alignment horizontal="left" vertical="top" wrapText="1"/>
    </xf>
    <xf numFmtId="0" fontId="63" fillId="0" borderId="0">
      <alignment horizontal="left" vertical="top" wrapText="1"/>
    </xf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7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207" fontId="36" fillId="0" borderId="0" applyFont="0" applyFill="0" applyBorder="0" applyAlignment="0" applyProtection="0"/>
    <xf numFmtId="2" fontId="51" fillId="0" borderId="0" applyFont="0" applyFill="0" applyBorder="0" applyAlignment="0" applyProtection="0"/>
    <xf numFmtId="2" fontId="52" fillId="0" borderId="0" applyFont="0" applyFill="0" applyBorder="0" applyAlignment="0" applyProtection="0"/>
    <xf numFmtId="2" fontId="52" fillId="0" borderId="0" applyFont="0" applyFill="0" applyBorder="0" applyAlignment="0" applyProtection="0"/>
    <xf numFmtId="15" fontId="4" fillId="0" borderId="0">
      <alignment vertical="center"/>
    </xf>
    <xf numFmtId="0" fontId="75" fillId="0" borderId="0" applyFill="0" applyBorder="0" applyProtection="0">
      <alignment horizontal="left"/>
    </xf>
    <xf numFmtId="191" fontId="76" fillId="0" borderId="0" applyNumberFormat="0" applyFill="0" applyBorder="0" applyAlignment="0" applyProtection="0"/>
    <xf numFmtId="208" fontId="77" fillId="0" borderId="0" applyNumberFormat="0" applyFill="0" applyBorder="0" applyAlignment="0" applyProtection="0">
      <alignment horizontal="center"/>
    </xf>
    <xf numFmtId="38" fontId="7" fillId="24" borderId="0" applyNumberFormat="0" applyBorder="0" applyAlignment="0" applyProtection="0"/>
    <xf numFmtId="0" fontId="49" fillId="0" borderId="0" applyFont="0" applyFill="0" applyBorder="0" applyAlignment="0" applyProtection="0">
      <alignment horizontal="right"/>
    </xf>
    <xf numFmtId="0" fontId="78" fillId="0" borderId="0" applyProtection="0">
      <alignment horizontal="right"/>
    </xf>
    <xf numFmtId="0" fontId="79" fillId="0" borderId="13" applyNumberFormat="0" applyAlignment="0" applyProtection="0">
      <alignment horizontal="left" vertical="center"/>
    </xf>
    <xf numFmtId="0" fontId="79" fillId="0" borderId="2">
      <alignment horizontal="left" vertical="center"/>
    </xf>
    <xf numFmtId="0" fontId="80" fillId="0" borderId="0">
      <alignment horizontal="center"/>
    </xf>
    <xf numFmtId="38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81" fillId="0" borderId="0"/>
    <xf numFmtId="38" fontId="83" fillId="0" borderId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38" fontId="83" fillId="0" borderId="0">
      <alignment horizontal="left"/>
    </xf>
    <xf numFmtId="0" fontId="85" fillId="0" borderId="0" applyProtection="0">
      <alignment horizontal="left"/>
    </xf>
    <xf numFmtId="37" fontId="86" fillId="0" borderId="0"/>
    <xf numFmtId="0" fontId="10" fillId="0" borderId="0" applyFill="0" applyAlignment="0" applyProtection="0">
      <protection locked="0"/>
    </xf>
    <xf numFmtId="0" fontId="10" fillId="0" borderId="5" applyFill="0" applyAlignment="0" applyProtection="0">
      <protection locked="0"/>
    </xf>
    <xf numFmtId="0" fontId="80" fillId="0" borderId="0">
      <alignment horizontal="center"/>
    </xf>
    <xf numFmtId="0" fontId="87" fillId="0" borderId="14" applyNumberFormat="0" applyFill="0" applyBorder="0" applyAlignment="0" applyProtection="0">
      <alignment horizontal="left"/>
    </xf>
    <xf numFmtId="209" fontId="88" fillId="28" borderId="0" applyNumberFormat="0" applyBorder="0" applyAlignment="0" applyProtection="0">
      <protection locked="0"/>
    </xf>
    <xf numFmtId="0" fontId="2" fillId="0" borderId="0"/>
    <xf numFmtId="0" fontId="4" fillId="0" borderId="0"/>
    <xf numFmtId="0" fontId="36" fillId="29" borderId="6" applyNumberFormat="0" applyFont="0" applyAlignment="0">
      <protection locked="0"/>
    </xf>
    <xf numFmtId="10" fontId="7" fillId="30" borderId="6" applyNumberFormat="0" applyBorder="0" applyAlignment="0" applyProtection="0"/>
    <xf numFmtId="191" fontId="36" fillId="29" borderId="6" applyNumberFormat="0" applyFont="0" applyAlignment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3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2" fontId="91" fillId="0" borderId="0" applyFont="0" applyFill="0" applyBorder="0" applyAlignment="0" applyProtection="0"/>
    <xf numFmtId="37" fontId="92" fillId="0" borderId="0"/>
    <xf numFmtId="1" fontId="93" fillId="0" borderId="0" applyProtection="0"/>
    <xf numFmtId="0" fontId="23" fillId="0" borderId="15"/>
    <xf numFmtId="0" fontId="23" fillId="0" borderId="15"/>
    <xf numFmtId="0" fontId="23" fillId="0" borderId="15"/>
    <xf numFmtId="221" fontId="13" fillId="0" borderId="0"/>
    <xf numFmtId="0" fontId="4" fillId="0" borderId="0"/>
    <xf numFmtId="0" fontId="4" fillId="0" borderId="0"/>
    <xf numFmtId="221" fontId="13" fillId="0" borderId="0"/>
    <xf numFmtId="37" fontId="94" fillId="28" borderId="2" applyBorder="0">
      <alignment horizontal="left" vertical="center" indent="2"/>
    </xf>
    <xf numFmtId="0" fontId="36" fillId="0" borderId="0"/>
    <xf numFmtId="0" fontId="4" fillId="0" borderId="0"/>
    <xf numFmtId="0" fontId="95" fillId="0" borderId="0"/>
    <xf numFmtId="0" fontId="2" fillId="0" borderId="0"/>
    <xf numFmtId="0" fontId="96" fillId="0" borderId="0"/>
    <xf numFmtId="0" fontId="36" fillId="0" borderId="0"/>
    <xf numFmtId="0" fontId="97" fillId="0" borderId="0"/>
    <xf numFmtId="0" fontId="98" fillId="0" borderId="0"/>
    <xf numFmtId="0" fontId="99" fillId="0" borderId="0"/>
    <xf numFmtId="0" fontId="14" fillId="0" borderId="0"/>
    <xf numFmtId="40" fontId="100" fillId="31" borderId="0">
      <alignment horizontal="right"/>
    </xf>
    <xf numFmtId="0" fontId="101" fillId="32" borderId="0">
      <alignment horizontal="center"/>
    </xf>
    <xf numFmtId="0" fontId="102" fillId="33" borderId="0"/>
    <xf numFmtId="0" fontId="103" fillId="31" borderId="0" applyBorder="0">
      <alignment horizontal="centerContinuous"/>
    </xf>
    <xf numFmtId="0" fontId="104" fillId="33" borderId="0" applyBorder="0">
      <alignment horizontal="centerContinuous"/>
    </xf>
    <xf numFmtId="0" fontId="79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1" fontId="106" fillId="0" borderId="0" applyProtection="0">
      <alignment horizontal="right" vertical="center"/>
    </xf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7" fillId="0" borderId="0" applyNumberFormat="0" applyFill="0" applyBorder="0" applyAlignment="0" applyProtection="0">
      <alignment horizontal="left"/>
      <protection locked="0"/>
    </xf>
    <xf numFmtId="0" fontId="76" fillId="0" borderId="6" applyNumberFormat="0" applyProtection="0"/>
    <xf numFmtId="0" fontId="108" fillId="0" borderId="16">
      <alignment vertical="center"/>
    </xf>
    <xf numFmtId="0" fontId="10" fillId="34" borderId="17" applyNumberFormat="0" applyProtection="0">
      <alignment horizontal="left" vertical="center" indent="1"/>
    </xf>
    <xf numFmtId="0" fontId="10" fillId="34" borderId="17" applyNumberFormat="0" applyProtection="0">
      <alignment horizontal="left" vertical="center" indent="1"/>
    </xf>
    <xf numFmtId="0" fontId="10" fillId="34" borderId="17" applyNumberFormat="0" applyProtection="0">
      <alignment horizontal="left" vertical="center" indent="1"/>
    </xf>
    <xf numFmtId="234" fontId="100" fillId="35" borderId="17" applyProtection="0">
      <alignment horizontal="right" vertical="center"/>
    </xf>
    <xf numFmtId="0" fontId="109" fillId="0" borderId="0">
      <alignment horizontal="left" vertical="top" wrapText="1"/>
    </xf>
    <xf numFmtId="0" fontId="110" fillId="0" borderId="18"/>
    <xf numFmtId="0" fontId="43" fillId="0" borderId="0" applyFill="0" applyBorder="0" applyAlignment="0" applyProtection="0"/>
    <xf numFmtId="0" fontId="34" fillId="0" borderId="0" applyNumberFormat="0" applyFill="0" applyBorder="0" applyAlignment="0" applyProtection="0">
      <alignment horizontal="center"/>
    </xf>
    <xf numFmtId="0" fontId="111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3" fillId="0" borderId="0" applyBorder="0" applyProtection="0">
      <alignment vertical="center"/>
    </xf>
    <xf numFmtId="0" fontId="113" fillId="0" borderId="5" applyBorder="0" applyProtection="0">
      <alignment horizontal="right" vertical="center"/>
    </xf>
    <xf numFmtId="0" fontId="114" fillId="36" borderId="0" applyBorder="0" applyProtection="0">
      <alignment horizontal="centerContinuous" vertical="center"/>
    </xf>
    <xf numFmtId="0" fontId="114" fillId="37" borderId="5" applyBorder="0" applyProtection="0">
      <alignment horizontal="centerContinuous" vertical="center"/>
    </xf>
    <xf numFmtId="0" fontId="115" fillId="0" borderId="0"/>
    <xf numFmtId="0" fontId="97" fillId="0" borderId="0"/>
    <xf numFmtId="0" fontId="116" fillId="0" borderId="0" applyFill="0" applyBorder="0" applyProtection="0">
      <alignment horizontal="left"/>
    </xf>
    <xf numFmtId="0" fontId="75" fillId="0" borderId="19" applyFill="0" applyBorder="0" applyProtection="0">
      <alignment horizontal="left" vertical="top"/>
    </xf>
    <xf numFmtId="0" fontId="117" fillId="0" borderId="0">
      <alignment horizontal="centerContinuous"/>
    </xf>
    <xf numFmtId="0" fontId="118" fillId="0" borderId="0"/>
    <xf numFmtId="0" fontId="119" fillId="0" borderId="0"/>
    <xf numFmtId="0" fontId="120" fillId="0" borderId="0" applyFill="0" applyBorder="0" applyProtection="0">
      <alignment horizontal="left" vertical="top"/>
    </xf>
    <xf numFmtId="0" fontId="5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1" fillId="0" borderId="0"/>
    <xf numFmtId="0" fontId="46" fillId="0" borderId="0" applyNumberFormat="0" applyFill="0" applyBorder="0" applyAlignment="0" applyProtection="0"/>
    <xf numFmtId="0" fontId="51" fillId="0" borderId="20" applyNumberFormat="0" applyFont="0" applyFill="0" applyAlignment="0" applyProtection="0"/>
    <xf numFmtId="0" fontId="122" fillId="0" borderId="0">
      <alignment horizontal="fill"/>
    </xf>
    <xf numFmtId="0" fontId="123" fillId="0" borderId="0"/>
    <xf numFmtId="0" fontId="123" fillId="0" borderId="0"/>
    <xf numFmtId="0" fontId="123" fillId="0" borderId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7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0" fontId="36" fillId="16" borderId="0" applyNumberFormat="0" applyBorder="0" applyAlignment="0" applyProtection="0"/>
    <xf numFmtId="239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124" fillId="0" borderId="5" applyBorder="0" applyProtection="0">
      <alignment horizontal="right"/>
    </xf>
    <xf numFmtId="247" fontId="57" fillId="0" borderId="10" applyFont="0" applyFill="0" applyBorder="0" applyAlignment="0">
      <alignment horizontal="centerContinuous"/>
    </xf>
    <xf numFmtId="248" fontId="125" fillId="0" borderId="10" applyFont="0" applyFill="0" applyBorder="0" applyAlignment="0">
      <alignment horizontal="centerContinuous"/>
    </xf>
    <xf numFmtId="1" fontId="126" fillId="0" borderId="0" applyFill="0" applyProtection="0">
      <alignment horizontal="right"/>
    </xf>
    <xf numFmtId="249" fontId="43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139" fillId="38" borderId="0" applyNumberFormat="0" applyBorder="0" applyAlignment="0" applyProtection="0"/>
    <xf numFmtId="0" fontId="139" fillId="39" borderId="0" applyNumberFormat="0" applyBorder="0" applyAlignment="0" applyProtection="0"/>
    <xf numFmtId="0" fontId="139" fillId="40" borderId="0" applyNumberFormat="0" applyBorder="0" applyAlignment="0" applyProtection="0"/>
    <xf numFmtId="0" fontId="139" fillId="19" borderId="0" applyNumberFormat="0" applyBorder="0" applyAlignment="0" applyProtection="0"/>
    <xf numFmtId="0" fontId="139" fillId="20" borderId="0" applyNumberFormat="0" applyBorder="0" applyAlignment="0" applyProtection="0"/>
    <xf numFmtId="0" fontId="139" fillId="41" borderId="0" applyNumberFormat="0" applyBorder="0" applyAlignment="0" applyProtection="0"/>
    <xf numFmtId="0" fontId="140" fillId="13" borderId="21" applyNumberFormat="0" applyAlignment="0" applyProtection="0"/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0" fontId="141" fillId="42" borderId="22" applyNumberFormat="0" applyAlignment="0" applyProtection="0"/>
    <xf numFmtId="0" fontId="142" fillId="42" borderId="21" applyNumberFormat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1" fillId="0" borderId="23" applyNumberFormat="0" applyFill="0" applyBorder="0" applyProtection="0">
      <alignment horizontal="right" vertical="center"/>
    </xf>
    <xf numFmtId="14" fontId="12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3" fillId="0" borderId="24" applyNumberFormat="0" applyFill="0" applyAlignment="0" applyProtection="0"/>
    <xf numFmtId="0" fontId="144" fillId="0" borderId="25" applyNumberFormat="0" applyFill="0" applyAlignment="0" applyProtection="0"/>
    <xf numFmtId="0" fontId="145" fillId="0" borderId="26" applyNumberFormat="0" applyFill="0" applyAlignment="0" applyProtection="0"/>
    <xf numFmtId="0" fontId="145" fillId="0" borderId="0" applyNumberFormat="0" applyFill="0" applyBorder="0" applyAlignment="0" applyProtection="0"/>
    <xf numFmtId="0" fontId="146" fillId="0" borderId="27" applyNumberFormat="0" applyFill="0" applyAlignment="0" applyProtection="0"/>
    <xf numFmtId="0" fontId="147" fillId="43" borderId="28" applyNumberFormat="0" applyAlignment="0" applyProtection="0"/>
    <xf numFmtId="0" fontId="148" fillId="0" borderId="0" applyNumberFormat="0" applyFill="0" applyBorder="0" applyAlignment="0" applyProtection="0"/>
    <xf numFmtId="7" fontId="129" fillId="0" borderId="0"/>
    <xf numFmtId="0" fontId="130" fillId="28" borderId="0" applyFill="0"/>
    <xf numFmtId="0" fontId="149" fillId="44" borderId="0" applyNumberFormat="0" applyBorder="0" applyAlignment="0" applyProtection="0"/>
    <xf numFmtId="0" fontId="2" fillId="0" borderId="0"/>
    <xf numFmtId="0" fontId="4" fillId="0" borderId="0"/>
    <xf numFmtId="0" fontId="156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31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60" fillId="0" borderId="0"/>
    <xf numFmtId="0" fontId="4" fillId="0" borderId="0"/>
    <xf numFmtId="0" fontId="2" fillId="0" borderId="0"/>
    <xf numFmtId="0" fontId="1" fillId="0" borderId="0"/>
    <xf numFmtId="0" fontId="156" fillId="0" borderId="0"/>
    <xf numFmtId="0" fontId="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160" fillId="0" borderId="0"/>
    <xf numFmtId="0" fontId="160" fillId="0" borderId="0"/>
    <xf numFmtId="0" fontId="161" fillId="0" borderId="0"/>
    <xf numFmtId="0" fontId="1" fillId="0" borderId="0"/>
    <xf numFmtId="0" fontId="138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11" fillId="0" borderId="0"/>
    <xf numFmtId="0" fontId="1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0" borderId="0"/>
    <xf numFmtId="0" fontId="4" fillId="0" borderId="0"/>
    <xf numFmtId="0" fontId="2" fillId="0" borderId="0"/>
    <xf numFmtId="0" fontId="156" fillId="0" borderId="0"/>
    <xf numFmtId="0" fontId="162" fillId="0" borderId="0"/>
    <xf numFmtId="0" fontId="156" fillId="0" borderId="0"/>
    <xf numFmtId="3" fontId="12" fillId="0" borderId="0"/>
    <xf numFmtId="0" fontId="2" fillId="0" borderId="0"/>
    <xf numFmtId="0" fontId="131" fillId="0" borderId="0">
      <alignment horizontal="left"/>
    </xf>
    <xf numFmtId="0" fontId="2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9" fillId="0" borderId="0"/>
    <xf numFmtId="0" fontId="4" fillId="0" borderId="0" applyNumberFormat="0" applyFont="0" applyFill="0" applyBorder="0" applyAlignment="0" applyProtection="0">
      <alignment vertical="top"/>
    </xf>
    <xf numFmtId="0" fontId="15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156" fillId="0" borderId="0"/>
    <xf numFmtId="0" fontId="9" fillId="0" borderId="0"/>
    <xf numFmtId="0" fontId="4" fillId="0" borderId="0"/>
    <xf numFmtId="0" fontId="156" fillId="0" borderId="0"/>
    <xf numFmtId="0" fontId="1" fillId="0" borderId="0"/>
    <xf numFmtId="0" fontId="4" fillId="0" borderId="0"/>
    <xf numFmtId="0" fontId="2" fillId="0" borderId="0"/>
    <xf numFmtId="0" fontId="156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56" fillId="0" borderId="0"/>
    <xf numFmtId="0" fontId="150" fillId="9" borderId="0" applyNumberFormat="0" applyBorder="0" applyAlignment="0" applyProtection="0"/>
    <xf numFmtId="0" fontId="151" fillId="0" borderId="0" applyNumberFormat="0" applyFill="0" applyBorder="0" applyAlignment="0" applyProtection="0"/>
    <xf numFmtId="0" fontId="9" fillId="45" borderId="2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2" fillId="0" borderId="30" applyNumberFormat="0" applyFill="0" applyAlignment="0" applyProtection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9" fontId="132" fillId="0" borderId="0"/>
    <xf numFmtId="49" fontId="133" fillId="0" borderId="0">
      <alignment vertical="top"/>
    </xf>
    <xf numFmtId="0" fontId="153" fillId="0" borderId="0" applyNumberFormat="0" applyFill="0" applyBorder="0" applyAlignment="0" applyProtection="0"/>
    <xf numFmtId="251" fontId="134" fillId="0" borderId="0"/>
    <xf numFmtId="251" fontId="134" fillId="0" borderId="0"/>
    <xf numFmtId="251" fontId="134" fillId="0" borderId="0"/>
    <xf numFmtId="38" fontId="23" fillId="0" borderId="0" applyFont="0" applyFill="0" applyBorder="0" applyAlignment="0" applyProtection="0"/>
    <xf numFmtId="3" fontId="135" fillId="0" borderId="23" applyFont="0" applyBorder="0">
      <alignment horizontal="right"/>
      <protection locked="0"/>
    </xf>
    <xf numFmtId="40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1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10" borderId="0" applyNumberFormat="0" applyBorder="0" applyAlignment="0" applyProtection="0"/>
    <xf numFmtId="254" fontId="20" fillId="0" borderId="0">
      <protection locked="0"/>
    </xf>
    <xf numFmtId="49" fontId="136" fillId="0" borderId="6" applyNumberFormat="0" applyFill="0" applyAlignment="0" applyProtection="0"/>
  </cellStyleXfs>
  <cellXfs count="72">
    <xf numFmtId="0" fontId="0" fillId="0" borderId="0" xfId="0"/>
    <xf numFmtId="0" fontId="163" fillId="0" borderId="0" xfId="0" applyFont="1"/>
    <xf numFmtId="0" fontId="163" fillId="0" borderId="0" xfId="0" applyFont="1" applyAlignment="1">
      <alignment horizontal="left" wrapText="1"/>
    </xf>
    <xf numFmtId="0" fontId="163" fillId="0" borderId="0" xfId="0" applyFont="1" applyAlignment="1">
      <alignment horizontal="center"/>
    </xf>
    <xf numFmtId="4" fontId="163" fillId="0" borderId="0" xfId="0" applyNumberFormat="1" applyFont="1"/>
    <xf numFmtId="0" fontId="164" fillId="0" borderId="0" xfId="0" applyFont="1" applyAlignment="1">
      <alignment horizontal="right"/>
    </xf>
    <xf numFmtId="0" fontId="164" fillId="0" borderId="0" xfId="0" applyFont="1" applyAlignment="1">
      <alignment horizontal="right" indent="2"/>
    </xf>
    <xf numFmtId="0" fontId="163" fillId="0" borderId="0" xfId="0" applyFont="1" applyAlignment="1"/>
    <xf numFmtId="0" fontId="163" fillId="0" borderId="0" xfId="0" applyFont="1" applyAlignment="1">
      <alignment horizontal="left" indent="2"/>
    </xf>
    <xf numFmtId="0" fontId="163" fillId="0" borderId="0" xfId="0" applyFont="1" applyAlignment="1">
      <alignment horizontal="right"/>
    </xf>
    <xf numFmtId="0" fontId="163" fillId="0" borderId="0" xfId="0" applyFont="1" applyAlignment="1">
      <alignment horizontal="left"/>
    </xf>
    <xf numFmtId="0" fontId="163" fillId="46" borderId="0" xfId="0" applyFont="1" applyFill="1"/>
    <xf numFmtId="0" fontId="163" fillId="46" borderId="6" xfId="0" applyFont="1" applyFill="1" applyBorder="1" applyAlignment="1">
      <alignment horizontal="center" vertical="center"/>
    </xf>
    <xf numFmtId="0" fontId="163" fillId="46" borderId="6" xfId="0" applyFont="1" applyFill="1" applyBorder="1" applyAlignment="1">
      <alignment horizontal="center" vertical="center" wrapText="1"/>
    </xf>
    <xf numFmtId="0" fontId="163" fillId="0" borderId="0" xfId="0" applyFont="1" applyBorder="1" applyAlignment="1">
      <alignment horizontal="center" vertical="top" wrapText="1"/>
    </xf>
    <xf numFmtId="0" fontId="163" fillId="0" borderId="0" xfId="0" applyFont="1" applyBorder="1" applyAlignment="1">
      <alignment horizontal="left" vertical="top" wrapText="1"/>
    </xf>
    <xf numFmtId="0" fontId="163" fillId="47" borderId="0" xfId="0" applyFont="1" applyFill="1" applyBorder="1" applyAlignment="1">
      <alignment horizontal="left" vertical="top" wrapText="1"/>
    </xf>
    <xf numFmtId="0" fontId="163" fillId="0" borderId="0" xfId="0" applyFont="1" applyAlignment="1">
      <alignment horizontal="left" vertical="top" wrapText="1"/>
    </xf>
    <xf numFmtId="0" fontId="164" fillId="0" borderId="0" xfId="0" applyFont="1" applyAlignment="1">
      <alignment horizontal="center"/>
    </xf>
    <xf numFmtId="0" fontId="164" fillId="0" borderId="0" xfId="0" applyFont="1" applyAlignment="1">
      <alignment horizontal="center"/>
    </xf>
    <xf numFmtId="0" fontId="163" fillId="0" borderId="0" xfId="0" applyFont="1" applyAlignment="1">
      <alignment horizontal="center"/>
    </xf>
    <xf numFmtId="0" fontId="163" fillId="47" borderId="0" xfId="0" applyFont="1" applyFill="1"/>
    <xf numFmtId="0" fontId="163" fillId="0" borderId="0" xfId="0" applyFont="1" applyAlignment="1">
      <alignment horizontal="center"/>
    </xf>
    <xf numFmtId="0" fontId="164" fillId="0" borderId="0" xfId="0" applyFont="1" applyAlignment="1">
      <alignment horizontal="center"/>
    </xf>
    <xf numFmtId="0" fontId="163" fillId="0" borderId="6" xfId="0" applyFont="1" applyBorder="1"/>
    <xf numFmtId="0" fontId="163" fillId="0" borderId="6" xfId="0" applyFont="1" applyBorder="1" applyAlignment="1">
      <alignment horizontal="left" vertical="center"/>
    </xf>
    <xf numFmtId="0" fontId="164" fillId="48" borderId="0" xfId="0" applyFont="1" applyFill="1"/>
    <xf numFmtId="0" fontId="3" fillId="47" borderId="6" xfId="0" applyFont="1" applyFill="1" applyBorder="1" applyAlignment="1">
      <alignment horizontal="center" vertical="center" wrapText="1"/>
    </xf>
    <xf numFmtId="0" fontId="3" fillId="47" borderId="6" xfId="634" applyFont="1" applyFill="1" applyBorder="1" applyAlignment="1">
      <alignment horizontal="center" vertical="center" wrapText="1"/>
    </xf>
    <xf numFmtId="2" fontId="3" fillId="46" borderId="6" xfId="0" applyNumberFormat="1" applyFont="1" applyFill="1" applyBorder="1" applyAlignment="1">
      <alignment horizontal="center" vertical="center" wrapText="1"/>
    </xf>
    <xf numFmtId="0" fontId="3" fillId="46" borderId="6" xfId="0" applyFont="1" applyFill="1" applyBorder="1" applyAlignment="1">
      <alignment horizontal="center" vertical="center" wrapText="1"/>
    </xf>
    <xf numFmtId="0" fontId="3" fillId="48" borderId="6" xfId="0" applyFont="1" applyFill="1" applyBorder="1" applyAlignment="1">
      <alignment horizontal="center" vertical="center" wrapText="1"/>
    </xf>
    <xf numFmtId="2" fontId="3" fillId="48" borderId="6" xfId="0" applyNumberFormat="1" applyFont="1" applyFill="1" applyBorder="1" applyAlignment="1">
      <alignment horizontal="center" vertical="center" wrapText="1"/>
    </xf>
    <xf numFmtId="2" fontId="3" fillId="47" borderId="6" xfId="0" applyNumberFormat="1" applyFont="1" applyFill="1" applyBorder="1" applyAlignment="1">
      <alignment horizontal="center" vertical="center" wrapText="1"/>
    </xf>
    <xf numFmtId="4" fontId="3" fillId="47" borderId="6" xfId="0" applyNumberFormat="1" applyFont="1" applyFill="1" applyBorder="1" applyAlignment="1">
      <alignment horizontal="center" vertical="center" wrapText="1"/>
    </xf>
    <xf numFmtId="0" fontId="3" fillId="46" borderId="6" xfId="0" applyFont="1" applyFill="1" applyBorder="1" applyAlignment="1">
      <alignment horizontal="left" vertical="center" wrapText="1"/>
    </xf>
    <xf numFmtId="43" fontId="3" fillId="46" borderId="6" xfId="0" applyNumberFormat="1" applyFont="1" applyFill="1" applyBorder="1" applyAlignment="1">
      <alignment horizontal="center" vertical="center"/>
    </xf>
    <xf numFmtId="4" fontId="3" fillId="46" borderId="6" xfId="0" applyNumberFormat="1" applyFont="1" applyFill="1" applyBorder="1" applyAlignment="1">
      <alignment horizontal="center" vertical="center"/>
    </xf>
    <xf numFmtId="4" fontId="163" fillId="0" borderId="6" xfId="0" applyNumberFormat="1" applyFont="1" applyBorder="1" applyAlignment="1">
      <alignment horizontal="center" vertical="center"/>
    </xf>
    <xf numFmtId="0" fontId="155" fillId="47" borderId="0" xfId="0" applyNumberFormat="1" applyFont="1" applyFill="1" applyBorder="1" applyAlignment="1">
      <alignment vertical="top" wrapText="1"/>
    </xf>
    <xf numFmtId="0" fontId="163" fillId="0" borderId="0" xfId="0" applyFont="1" applyAlignment="1">
      <alignment horizontal="center"/>
    </xf>
    <xf numFmtId="0" fontId="164" fillId="0" borderId="0" xfId="0" applyFont="1" applyAlignment="1">
      <alignment horizontal="center"/>
    </xf>
    <xf numFmtId="255" fontId="3" fillId="0" borderId="6" xfId="634" applyNumberFormat="1" applyFont="1" applyBorder="1" applyAlignment="1">
      <alignment vertical="center"/>
    </xf>
    <xf numFmtId="1" fontId="4" fillId="0" borderId="34" xfId="634" applyNumberFormat="1" applyFont="1" applyBorder="1" applyAlignment="1">
      <alignment horizontal="center" vertical="center"/>
    </xf>
    <xf numFmtId="0" fontId="163" fillId="0" borderId="0" xfId="0" applyFont="1" applyAlignment="1">
      <alignment horizontal="center"/>
    </xf>
    <xf numFmtId="0" fontId="164" fillId="0" borderId="0" xfId="0" applyFont="1" applyAlignment="1">
      <alignment horizontal="center"/>
    </xf>
    <xf numFmtId="1" fontId="3" fillId="47" borderId="6" xfId="0" applyNumberFormat="1" applyFont="1" applyFill="1" applyBorder="1" applyAlignment="1" applyProtection="1">
      <alignment horizontal="center" vertical="center" wrapText="1"/>
      <protection locked="0"/>
    </xf>
    <xf numFmtId="0" fontId="165" fillId="47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" fontId="12" fillId="0" borderId="6" xfId="634" applyNumberFormat="1" applyFont="1" applyBorder="1" applyAlignment="1">
      <alignment horizontal="center" vertical="center" wrapText="1"/>
    </xf>
    <xf numFmtId="0" fontId="165" fillId="0" borderId="6" xfId="0" applyFont="1" applyBorder="1"/>
    <xf numFmtId="4" fontId="163" fillId="0" borderId="0" xfId="0" applyNumberFormat="1" applyFont="1" applyAlignment="1">
      <alignment horizontal="center"/>
    </xf>
    <xf numFmtId="0" fontId="3" fillId="46" borderId="6" xfId="0" applyFont="1" applyFill="1" applyBorder="1" applyAlignment="1">
      <alignment horizontal="center" vertical="center" wrapText="1"/>
    </xf>
    <xf numFmtId="0" fontId="163" fillId="0" borderId="0" xfId="0" applyFont="1" applyAlignment="1">
      <alignment horizontal="center"/>
    </xf>
    <xf numFmtId="0" fontId="164" fillId="0" borderId="0" xfId="0" applyFont="1" applyAlignment="1">
      <alignment horizontal="center"/>
    </xf>
    <xf numFmtId="0" fontId="16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163" fillId="47" borderId="0" xfId="0" applyNumberFormat="1" applyFont="1" applyFill="1" applyBorder="1" applyAlignment="1">
      <alignment horizontal="left" vertical="top" wrapText="1"/>
    </xf>
    <xf numFmtId="0" fontId="164" fillId="0" borderId="8" xfId="0" applyFont="1" applyBorder="1" applyAlignment="1" applyProtection="1">
      <alignment horizontal="center" vertical="center" wrapText="1"/>
      <protection locked="0"/>
    </xf>
    <xf numFmtId="0" fontId="3" fillId="46" borderId="31" xfId="0" applyFont="1" applyFill="1" applyBorder="1" applyAlignment="1">
      <alignment horizontal="center" vertical="center" wrapText="1"/>
    </xf>
    <xf numFmtId="0" fontId="3" fillId="46" borderId="32" xfId="0" applyFont="1" applyFill="1" applyBorder="1" applyAlignment="1">
      <alignment horizontal="center" vertical="center" wrapText="1"/>
    </xf>
    <xf numFmtId="0" fontId="3" fillId="46" borderId="6" xfId="0" applyFont="1" applyFill="1" applyBorder="1" applyAlignment="1">
      <alignment horizontal="center" vertical="center"/>
    </xf>
    <xf numFmtId="0" fontId="163" fillId="0" borderId="6" xfId="0" applyFont="1" applyBorder="1" applyAlignment="1">
      <alignment horizontal="center" vertical="center" wrapText="1"/>
    </xf>
    <xf numFmtId="0" fontId="3" fillId="47" borderId="0" xfId="0" applyNumberFormat="1" applyFont="1" applyFill="1" applyBorder="1" applyAlignment="1">
      <alignment horizontal="left" vertical="top" wrapText="1"/>
    </xf>
    <xf numFmtId="0" fontId="16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46" borderId="33" xfId="0" applyFont="1" applyFill="1" applyBorder="1" applyAlignment="1">
      <alignment horizontal="center" vertical="center"/>
    </xf>
    <xf numFmtId="0" fontId="3" fillId="46" borderId="8" xfId="0" applyFont="1" applyFill="1" applyBorder="1" applyAlignment="1">
      <alignment horizontal="center" vertical="center"/>
    </xf>
    <xf numFmtId="0" fontId="3" fillId="46" borderId="10" xfId="0" applyFont="1" applyFill="1" applyBorder="1" applyAlignment="1">
      <alignment horizontal="center" vertical="center"/>
    </xf>
    <xf numFmtId="0" fontId="3" fillId="46" borderId="5" xfId="0" applyFont="1" applyFill="1" applyBorder="1" applyAlignment="1">
      <alignment horizontal="center" vertical="center"/>
    </xf>
  </cellXfs>
  <cellStyles count="834">
    <cellStyle name="******************************************" xfId="1"/>
    <cellStyle name=";;;" xfId="2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2" xfId="4"/>
    <cellStyle name="]_x000d__x000a_Zoomed=1_x000d__x000a_Row=0_x000d__x000a_Column=0_x000d__x000a_Height=0_x000d__x000a_Width=0_x000d__x000a_FontName=FoxFont_x000d__x000a_FontStyle=0_x000d__x000a_FontSize=9_x000d__x000a_PrtFontName=FoxPrin 3" xfId="5"/>
    <cellStyle name="_19,20,21" xfId="6"/>
    <cellStyle name="_19,20,21_Лена сегодня" xfId="7"/>
    <cellStyle name="_3.2.2. МЭФ_14.08.06" xfId="8"/>
    <cellStyle name="_3.2.2. МЭФ_14.08.06_Лена сегодня" xfId="9"/>
    <cellStyle name="_3_1_1 Производственная программа" xfId="10"/>
    <cellStyle name="_3_1_1 Производственная программа_Лена сегодня" xfId="11"/>
    <cellStyle name="_3_2_2 Смета затрат" xfId="12"/>
    <cellStyle name="_3_2_2 Смета затрат_Лена сегодня" xfId="13"/>
    <cellStyle name="_3_2_9 ФЗП_испр_v2" xfId="14"/>
    <cellStyle name="_3_2_9 ФЗП_испр_v2_Лена сегодня" xfId="15"/>
    <cellStyle name="_3_5_1Capex19_v2" xfId="16"/>
    <cellStyle name="_3_5_1Capex19_v2_Лена сегодня" xfId="17"/>
    <cellStyle name="_3_5_2 CAPEX_20_v2" xfId="18"/>
    <cellStyle name="_3_5_2 CAPEX_20_v2_Лена сегодня" xfId="19"/>
    <cellStyle name="_CAPEX 2006 (18.11.2005)" xfId="20"/>
    <cellStyle name="_CAPEX 2006 (18.11.2005)_Лена сегодня" xfId="21"/>
    <cellStyle name="_Comparatives_exp" xfId="22"/>
    <cellStyle name="_Distribution model RSK v 33" xfId="23"/>
    <cellStyle name="_FFF" xfId="24"/>
    <cellStyle name="_FFF_New Form10_2" xfId="25"/>
    <cellStyle name="_FFF_Nsi" xfId="26"/>
    <cellStyle name="_FFF_Nsi_1" xfId="27"/>
    <cellStyle name="_FFF_Nsi_139" xfId="28"/>
    <cellStyle name="_FFF_Nsi_140" xfId="29"/>
    <cellStyle name="_FFF_Nsi_140(Зах)" xfId="30"/>
    <cellStyle name="_FFF_Nsi_140_mod" xfId="31"/>
    <cellStyle name="_FFF_Summary" xfId="32"/>
    <cellStyle name="_FFF_Tax_form_1кв_3" xfId="33"/>
    <cellStyle name="_FFF_БКЭ" xfId="34"/>
    <cellStyle name="_Final_Book_010301" xfId="35"/>
    <cellStyle name="_Final_Book_010301_New Form10_2" xfId="36"/>
    <cellStyle name="_Final_Book_010301_Nsi" xfId="37"/>
    <cellStyle name="_Final_Book_010301_Nsi_1" xfId="38"/>
    <cellStyle name="_Final_Book_010301_Nsi_139" xfId="39"/>
    <cellStyle name="_Final_Book_010301_Nsi_140" xfId="40"/>
    <cellStyle name="_Final_Book_010301_Nsi_140(Зах)" xfId="41"/>
    <cellStyle name="_Final_Book_010301_Nsi_140_mod" xfId="42"/>
    <cellStyle name="_Final_Book_010301_Summary" xfId="43"/>
    <cellStyle name="_Final_Book_010301_Tax_form_1кв_3" xfId="44"/>
    <cellStyle name="_Final_Book_010301_БКЭ" xfId="45"/>
    <cellStyle name="_for_BD_Пакет_форм2уровня_баз_final" xfId="46"/>
    <cellStyle name="_for_BD_Пакет_форм2уровня_баз_final_Лена сегодня" xfId="47"/>
    <cellStyle name="_MB2006_sample2006_баз" xfId="48"/>
    <cellStyle name="_MB2006_sample2006_баз_Лена сегодня" xfId="49"/>
    <cellStyle name="_MGOK model v.1.11 (old prices)" xfId="50"/>
    <cellStyle name="_New_Sofi" xfId="51"/>
    <cellStyle name="_New_Sofi_FFF" xfId="52"/>
    <cellStyle name="_New_Sofi_New Form10_2" xfId="53"/>
    <cellStyle name="_New_Sofi_Nsi" xfId="54"/>
    <cellStyle name="_New_Sofi_Nsi_1" xfId="55"/>
    <cellStyle name="_New_Sofi_Nsi_139" xfId="56"/>
    <cellStyle name="_New_Sofi_Nsi_140" xfId="57"/>
    <cellStyle name="_New_Sofi_Nsi_140(Зах)" xfId="58"/>
    <cellStyle name="_New_Sofi_Nsi_140_mod" xfId="59"/>
    <cellStyle name="_New_Sofi_Summary" xfId="60"/>
    <cellStyle name="_New_Sofi_Tax_form_1кв_3" xfId="61"/>
    <cellStyle name="_New_Sofi_БКЭ" xfId="62"/>
    <cellStyle name="_Nsi" xfId="63"/>
    <cellStyle name="_NTMK forecast 2006-1" xfId="64"/>
    <cellStyle name="_Revaluation of Finished goods" xfId="65"/>
    <cellStyle name="_RP-2000" xfId="66"/>
    <cellStyle name="_SZNP - Eqiuty Roll" xfId="67"/>
    <cellStyle name="_SZNP - rasshifrovki-002000-333" xfId="68"/>
    <cellStyle name="_SZNP - TRS-092000" xfId="69"/>
    <cellStyle name="_Анализ использования ремонтов в 2005 (ауд)" xfId="70"/>
    <cellStyle name="_Аналитические_признаки" xfId="71"/>
    <cellStyle name="_Аналитические_признаки - исправленная версия" xfId="72"/>
    <cellStyle name="_для Любы" xfId="73"/>
    <cellStyle name="_для Любы 2" xfId="74"/>
    <cellStyle name="_для Любы 3" xfId="75"/>
    <cellStyle name="_Единица отчетности_update" xfId="76"/>
    <cellStyle name="_ЗСМК отчет за январь 2006 (2005.12.27) план ЕХ" xfId="77"/>
    <cellStyle name="_ЗСМК отчет за январь 2006 (2005.12.27) план ЕХ_Лена сегодня" xfId="78"/>
    <cellStyle name="_ЗСМК отчет за январь 2006 (2006.01.10) план2 ЕХ" xfId="79"/>
    <cellStyle name="_ЗСМК отчет за январь 2006 (2006.01.10) план2 ЕХ_Лена сегодня" xfId="80"/>
    <cellStyle name="_Книга3" xfId="81"/>
    <cellStyle name="_Книга3_New Form10_2" xfId="82"/>
    <cellStyle name="_Книга3_Nsi" xfId="83"/>
    <cellStyle name="_Книга3_Nsi_1" xfId="84"/>
    <cellStyle name="_Книга3_Nsi_139" xfId="85"/>
    <cellStyle name="_Книга3_Nsi_140" xfId="86"/>
    <cellStyle name="_Книга3_Nsi_140(Зах)" xfId="87"/>
    <cellStyle name="_Книга3_Nsi_140_mod" xfId="88"/>
    <cellStyle name="_Книга3_Summary" xfId="89"/>
    <cellStyle name="_Книга3_Tax_form_1кв_3" xfId="90"/>
    <cellStyle name="_Книга3_БКЭ" xfId="91"/>
    <cellStyle name="_Книга7" xfId="92"/>
    <cellStyle name="_Книга7_New Form10_2" xfId="93"/>
    <cellStyle name="_Книга7_Nsi" xfId="94"/>
    <cellStyle name="_Книга7_Nsi_1" xfId="95"/>
    <cellStyle name="_Книга7_Nsi_139" xfId="96"/>
    <cellStyle name="_Книга7_Nsi_140" xfId="97"/>
    <cellStyle name="_Книга7_Nsi_140(Зах)" xfId="98"/>
    <cellStyle name="_Книга7_Nsi_140_mod" xfId="99"/>
    <cellStyle name="_Книга7_Summary" xfId="100"/>
    <cellStyle name="_Книга7_Tax_form_1кв_3" xfId="101"/>
    <cellStyle name="_Книга7_БКЭ" xfId="102"/>
    <cellStyle name="_Консолидация и отчетность - мастерданные" xfId="103"/>
    <cellStyle name="_Мощности_МП_исх_формы_ручного_ввода" xfId="104"/>
    <cellStyle name="_Пакет №1 (Coal)" xfId="105"/>
    <cellStyle name="_Пакет №1 (Coal)_Лена сегодня" xfId="106"/>
    <cellStyle name="_Пакет ГОКи" xfId="107"/>
    <cellStyle name="_Пакет ГОКи_Лена сегодня" xfId="108"/>
    <cellStyle name="_Пакет по МП" xfId="109"/>
    <cellStyle name="_Пакет по МП_Лена сегодня" xfId="110"/>
    <cellStyle name="_Презентация бюджета 2006" xfId="111"/>
    <cellStyle name="_Презентация бюджета 2006_Лена сегодня" xfId="112"/>
    <cellStyle name="_Прогноз освоения'05 ЗСМК (2005.11.02)ЕХ" xfId="113"/>
    <cellStyle name="_Прогноз освоения'05 ЗСМК (2005.11.02)ЕХ_Лена сегодня" xfId="114"/>
    <cellStyle name="_слайд КВ 2006" xfId="115"/>
    <cellStyle name="_слайд КВ 2006_Лена сегодня" xfId="116"/>
    <cellStyle name="_Формуляры форм ручного ввода" xfId="117"/>
    <cellStyle name="_Формы - утверждено на СД" xfId="118"/>
    <cellStyle name="_Формы - утверждено на СД_Лена сегодня" xfId="119"/>
    <cellStyle name="_Формы 2 уровня ЗСМК баз." xfId="120"/>
    <cellStyle name="_Формы 2 уровня ЗСМК баз._Лена сегодня" xfId="121"/>
    <cellStyle name="_Формы 2 уровня ЗСМК баз.15.11 от Паньшина." xfId="122"/>
    <cellStyle name="_Формы 2 уровня ЗСМК баз.15.11 от Паньшина._Лена сегодня" xfId="123"/>
    <cellStyle name="_Формы 2 уровня(баз)" xfId="124"/>
    <cellStyle name="_Формы 2 уровня(баз)_Лена сегодня" xfId="125"/>
    <cellStyle name="_Формы 2 уровня(баз)СД" xfId="126"/>
    <cellStyle name="_Формы 2 уровня(баз)СД_Лена сегодня" xfId="127"/>
    <cellStyle name="”ќђќ‘ћ‚›‰" xfId="128"/>
    <cellStyle name="”љ‘ђћ‚ђќќ›‰" xfId="129"/>
    <cellStyle name="„…ќ…†ќ›‰" xfId="130"/>
    <cellStyle name="„ђ’ђ" xfId="131"/>
    <cellStyle name="=C:\WINNT35\SYSTEM32\COMMAND.COM" xfId="132"/>
    <cellStyle name="=C:\WINNT35\SYSTEM32\COMMAND.COM 2" xfId="133"/>
    <cellStyle name="=C:\WINNT35\SYSTEM32\COMMAND.COM 3" xfId="134"/>
    <cellStyle name="=D:\WINNT\SYSTEM32\COMMAND.COM" xfId="135"/>
    <cellStyle name="=D:\WINNT\SYSTEM32\COMMAND.COM 2" xfId="136"/>
    <cellStyle name="=D:\WINNT\SYSTEM32\COMMAND.COM 3" xfId="137"/>
    <cellStyle name="=D:\WINNT\SYSTEM32\COMMAND.COM_Бюджет Хиагда" xfId="138"/>
    <cellStyle name="‡ђѓћ‹ћ‚ћљ1" xfId="139"/>
    <cellStyle name="‡ђѓћ‹ћ‚ћљ2" xfId="140"/>
    <cellStyle name="’ћѓћ‚›‰" xfId="141"/>
    <cellStyle name="0,00;0;" xfId="142"/>
    <cellStyle name="1Normal" xfId="143"/>
    <cellStyle name="1Normal 2" xfId="144"/>
    <cellStyle name="1Normal 3" xfId="145"/>
    <cellStyle name="1Outputbox1" xfId="146"/>
    <cellStyle name="1Outputbox2" xfId="147"/>
    <cellStyle name="1Outputheader" xfId="148"/>
    <cellStyle name="1Outputheader2" xfId="149"/>
    <cellStyle name="1Outputsubtitle" xfId="150"/>
    <cellStyle name="1Outputtitle" xfId="151"/>
    <cellStyle name="1Profileheader" xfId="152"/>
    <cellStyle name="1Profilelowerbox" xfId="153"/>
    <cellStyle name="1Profilesubheader" xfId="154"/>
    <cellStyle name="1Profiletitle" xfId="155"/>
    <cellStyle name="1Profiletopbox" xfId="156"/>
    <cellStyle name="20% - Акцент1 2" xfId="157"/>
    <cellStyle name="20% - Акцент2 2" xfId="158"/>
    <cellStyle name="20% - Акцент3 2" xfId="159"/>
    <cellStyle name="20% - Акцент4 2" xfId="160"/>
    <cellStyle name="20% - Акцент5 2" xfId="161"/>
    <cellStyle name="20% - Акцент6 2" xfId="162"/>
    <cellStyle name="40% - Акцент1 2" xfId="163"/>
    <cellStyle name="40% - Акцент2 2" xfId="164"/>
    <cellStyle name="40% - Акцент3 2" xfId="165"/>
    <cellStyle name="40% - Акцент4 2" xfId="166"/>
    <cellStyle name="40% - Акцент5 2" xfId="167"/>
    <cellStyle name="40% - Акцент6 2" xfId="168"/>
    <cellStyle name="60% - Акцент1 2" xfId="169"/>
    <cellStyle name="60% - Акцент2 2" xfId="170"/>
    <cellStyle name="60% - Акцент3 2" xfId="171"/>
    <cellStyle name="60% - Акцент4 2" xfId="172"/>
    <cellStyle name="60% - Акцент5 2" xfId="173"/>
    <cellStyle name="60% - Акцент6 2" xfId="174"/>
    <cellStyle name="6Code" xfId="175"/>
    <cellStyle name="8pt" xfId="176"/>
    <cellStyle name="Aaia?iue [0]_vaqduGfTSN7qyUJNWHRlcWo3H" xfId="177"/>
    <cellStyle name="Aaia?iue_vaqduGfTSN7qyUJNWHRlcWo3H" xfId="178"/>
    <cellStyle name="Äåíåæíûé [0]_vaqduGfTSN7qyUJNWHRlcWo3H" xfId="179"/>
    <cellStyle name="Äåíåæíûé_vaqduGfTSN7qyUJNWHRlcWo3H" xfId="180"/>
    <cellStyle name="acct" xfId="181"/>
    <cellStyle name="AeE­ [0]_?A°??µAoC?" xfId="182"/>
    <cellStyle name="AeE­_?A°??µAoC?" xfId="183"/>
    <cellStyle name="Aeia?nnueea" xfId="184"/>
    <cellStyle name="AFE" xfId="185"/>
    <cellStyle name="alternate" xfId="186"/>
    <cellStyle name="alternate 2" xfId="187"/>
    <cellStyle name="alternate 3" xfId="188"/>
    <cellStyle name="Arial 10" xfId="189"/>
    <cellStyle name="Arial 12" xfId="190"/>
    <cellStyle name="Balance" xfId="191"/>
    <cellStyle name="BalanceBold" xfId="192"/>
    <cellStyle name="BLACK" xfId="193"/>
    <cellStyle name="Blue" xfId="194"/>
    <cellStyle name="Body" xfId="195"/>
    <cellStyle name="British Pound" xfId="196"/>
    <cellStyle name="C?AO_?A°??µAoC?" xfId="197"/>
    <cellStyle name="Calc Currency (0)" xfId="198"/>
    <cellStyle name="Calc Currency (0) 2" xfId="199"/>
    <cellStyle name="Calc Currency (0) 3" xfId="200"/>
    <cellStyle name="Calculation" xfId="201"/>
    <cellStyle name="Case" xfId="202"/>
    <cellStyle name="Center Across" xfId="203"/>
    <cellStyle name="Centered Heading" xfId="204"/>
    <cellStyle name="Check" xfId="205"/>
    <cellStyle name="Code" xfId="206"/>
    <cellStyle name="Column Heading" xfId="207"/>
    <cellStyle name="Comma [1]" xfId="208"/>
    <cellStyle name="Comma 0" xfId="209"/>
    <cellStyle name="Comma 0*" xfId="210"/>
    <cellStyle name="Comma 0.0" xfId="211"/>
    <cellStyle name="Comma 0.0 2" xfId="212"/>
    <cellStyle name="Comma 0.0 3" xfId="213"/>
    <cellStyle name="Comma 0.00" xfId="214"/>
    <cellStyle name="Comma 0.00 2" xfId="215"/>
    <cellStyle name="Comma 0.00 3" xfId="216"/>
    <cellStyle name="Comma 0.000" xfId="217"/>
    <cellStyle name="Comma 0.000 2" xfId="218"/>
    <cellStyle name="Comma 0.000 3" xfId="219"/>
    <cellStyle name="Comma 0_Лена сегодня" xfId="220"/>
    <cellStyle name="Comma 2" xfId="221"/>
    <cellStyle name="Comma_NEX WACC Analysis" xfId="222"/>
    <cellStyle name="Comma0" xfId="223"/>
    <cellStyle name="Comma0 2" xfId="224"/>
    <cellStyle name="Comma0 3" xfId="225"/>
    <cellStyle name="Company Name" xfId="226"/>
    <cellStyle name="Credit" xfId="227"/>
    <cellStyle name="Credit subtotal" xfId="228"/>
    <cellStyle name="Credit Total" xfId="229"/>
    <cellStyle name="Credit_ЛюбаАгафонова" xfId="230"/>
    <cellStyle name="Currency [1]" xfId="231"/>
    <cellStyle name="Currency 0" xfId="232"/>
    <cellStyle name="Currency 0.0" xfId="233"/>
    <cellStyle name="Currency 0.0 2" xfId="234"/>
    <cellStyle name="Currency 0.0 3" xfId="235"/>
    <cellStyle name="Currency 0.00" xfId="236"/>
    <cellStyle name="Currency 0.00 2" xfId="237"/>
    <cellStyle name="Currency 0.00 3" xfId="238"/>
    <cellStyle name="Currency 0.000" xfId="239"/>
    <cellStyle name="Currency 0.000 2" xfId="240"/>
    <cellStyle name="Currency 0.000 3" xfId="241"/>
    <cellStyle name="Currency 2" xfId="242"/>
    <cellStyle name="Currency EN" xfId="243"/>
    <cellStyle name="Currency RU" xfId="244"/>
    <cellStyle name="Currency RU calc" xfId="245"/>
    <cellStyle name="Currency RU_CP-P (2)" xfId="246"/>
    <cellStyle name="Currency_Book1" xfId="247"/>
    <cellStyle name="Currency0" xfId="248"/>
    <cellStyle name="Currency0 2" xfId="249"/>
    <cellStyle name="Currency0 3" xfId="250"/>
    <cellStyle name="Currency0_Копия Книга02.07.2009" xfId="251"/>
    <cellStyle name="Data" xfId="252"/>
    <cellStyle name="DataBold" xfId="253"/>
    <cellStyle name="Date" xfId="254"/>
    <cellStyle name="Date Aligned" xfId="255"/>
    <cellStyle name="Date EN" xfId="256"/>
    <cellStyle name="Date RU" xfId="257"/>
    <cellStyle name="Date_07.12.2005  КЭШ и баланс " xfId="258"/>
    <cellStyle name="Debit" xfId="259"/>
    <cellStyle name="Debit subtotal" xfId="260"/>
    <cellStyle name="Debit Total" xfId="261"/>
    <cellStyle name="Debit_ЛюбаАгафонова" xfId="262"/>
    <cellStyle name="Dec_0" xfId="263"/>
    <cellStyle name="Deviant" xfId="264"/>
    <cellStyle name="Dollars" xfId="265"/>
    <cellStyle name="done" xfId="266"/>
    <cellStyle name="done 2" xfId="267"/>
    <cellStyle name="done 3" xfId="268"/>
    <cellStyle name="Dotted Line" xfId="269"/>
    <cellStyle name="Double Accounting" xfId="270"/>
    <cellStyle name="Dziesiêtny [0]_1" xfId="271"/>
    <cellStyle name="Dziesiêtny_1" xfId="272"/>
    <cellStyle name="Euro" xfId="273"/>
    <cellStyle name="Euro 2" xfId="274"/>
    <cellStyle name="Euro 3" xfId="275"/>
    <cellStyle name="Excel Built-in Normal" xfId="276"/>
    <cellStyle name="EY Narrative text" xfId="277"/>
    <cellStyle name="EY%colcalc" xfId="278"/>
    <cellStyle name="EY%input" xfId="279"/>
    <cellStyle name="EY%rowcalc" xfId="280"/>
    <cellStyle name="EY0dp" xfId="281"/>
    <cellStyle name="EY1dp" xfId="282"/>
    <cellStyle name="EY2dp" xfId="283"/>
    <cellStyle name="EY3dp" xfId="284"/>
    <cellStyle name="EYChartTitle" xfId="285"/>
    <cellStyle name="EYColumnHeading" xfId="286"/>
    <cellStyle name="EYColumnHeadingItalic" xfId="287"/>
    <cellStyle name="EYCoverDatabookName" xfId="288"/>
    <cellStyle name="EYCoverDate" xfId="289"/>
    <cellStyle name="EYCoverDraft" xfId="290"/>
    <cellStyle name="EYCoverProjectName" xfId="291"/>
    <cellStyle name="EYCurrency" xfId="292"/>
    <cellStyle name="EYNotes" xfId="293"/>
    <cellStyle name="EYNotesHeading" xfId="294"/>
    <cellStyle name="EYnumber" xfId="295"/>
    <cellStyle name="EYRelianceRestricted" xfId="296"/>
    <cellStyle name="EYSectionHeading" xfId="297"/>
    <cellStyle name="EYSheetHeader1" xfId="298"/>
    <cellStyle name="EYSheetHeading" xfId="299"/>
    <cellStyle name="EYsmallheading" xfId="300"/>
    <cellStyle name="EYSource" xfId="301"/>
    <cellStyle name="EYtext" xfId="302"/>
    <cellStyle name="EYtextbold" xfId="303"/>
    <cellStyle name="EYtextbolditalic" xfId="304"/>
    <cellStyle name="EYtextitalic" xfId="305"/>
    <cellStyle name="Ezres [0]_Document" xfId="306"/>
    <cellStyle name="Ezres_Document" xfId="307"/>
    <cellStyle name="F2" xfId="308"/>
    <cellStyle name="F3" xfId="309"/>
    <cellStyle name="F4" xfId="310"/>
    <cellStyle name="F5" xfId="311"/>
    <cellStyle name="F6" xfId="312"/>
    <cellStyle name="F7" xfId="313"/>
    <cellStyle name="F8" xfId="314"/>
    <cellStyle name="Factor" xfId="315"/>
    <cellStyle name="Fixed" xfId="316"/>
    <cellStyle name="Fixed 2" xfId="317"/>
    <cellStyle name="Fixed 3" xfId="318"/>
    <cellStyle name="footer" xfId="319"/>
    <cellStyle name="Footnote" xfId="320"/>
    <cellStyle name="From" xfId="321"/>
    <cellStyle name="Green" xfId="322"/>
    <cellStyle name="Grey" xfId="323"/>
    <cellStyle name="Hard Percent" xfId="324"/>
    <cellStyle name="Header" xfId="325"/>
    <cellStyle name="Header1" xfId="326"/>
    <cellStyle name="Header2" xfId="327"/>
    <cellStyle name="heading" xfId="328"/>
    <cellStyle name="Heading 1" xfId="329"/>
    <cellStyle name="Heading 1 2" xfId="330"/>
    <cellStyle name="Heading 1 3" xfId="331"/>
    <cellStyle name="Heading 1_Копия Книга02.07.2009" xfId="332"/>
    <cellStyle name="Heading 2" xfId="333"/>
    <cellStyle name="Heading 2 2" xfId="334"/>
    <cellStyle name="Heading 2 3" xfId="335"/>
    <cellStyle name="Heading 2_Копия Книга02.07.2009" xfId="336"/>
    <cellStyle name="Heading 3" xfId="337"/>
    <cellStyle name="Heading A" xfId="338"/>
    <cellStyle name="Heading No Underline" xfId="339"/>
    <cellStyle name="Heading With Underline" xfId="340"/>
    <cellStyle name="heading_a2" xfId="341"/>
    <cellStyle name="HeadingS" xfId="342"/>
    <cellStyle name="Hide" xfId="343"/>
    <cellStyle name="Iau?iue_130 nnd. are." xfId="344"/>
    <cellStyle name="Îáû÷íûé_vaqduGfTSN7qyUJNWHRlcWo3H" xfId="345"/>
    <cellStyle name="Input" xfId="346"/>
    <cellStyle name="Input [yellow]" xfId="347"/>
    <cellStyle name="Input_Distribution model RSK v 33" xfId="348"/>
    <cellStyle name="Ioe?uaaaoayny aeia?nnueea" xfId="349"/>
    <cellStyle name="ISO" xfId="350"/>
    <cellStyle name="ISO 2" xfId="351"/>
    <cellStyle name="ISO 3" xfId="352"/>
    <cellStyle name="Komma [0]_Arcen" xfId="353"/>
    <cellStyle name="Komma_Arcen" xfId="354"/>
    <cellStyle name="Millares [0]_A" xfId="355"/>
    <cellStyle name="Millares_A" xfId="356"/>
    <cellStyle name="Milliers [0]_BUDGET" xfId="357"/>
    <cellStyle name="Milliers_BUDGET" xfId="358"/>
    <cellStyle name="MLComma0" xfId="359"/>
    <cellStyle name="MLPercent0" xfId="360"/>
    <cellStyle name="MLPercent0 2" xfId="361"/>
    <cellStyle name="MLPercent0 3" xfId="362"/>
    <cellStyle name="MLPercent0 4" xfId="363"/>
    <cellStyle name="Moneda [0]_A" xfId="364"/>
    <cellStyle name="Moneda_A" xfId="365"/>
    <cellStyle name="Monétaire [0]_BUDGET" xfId="366"/>
    <cellStyle name="Monétaire_BUDGET" xfId="367"/>
    <cellStyle name="Multiple" xfId="368"/>
    <cellStyle name="Multiple [0]" xfId="369"/>
    <cellStyle name="Multiple [1]" xfId="370"/>
    <cellStyle name="Multiple_1 Dec" xfId="371"/>
    <cellStyle name="no dec" xfId="372"/>
    <cellStyle name="nopl_WCP.XLS" xfId="373"/>
    <cellStyle name="Norma11l" xfId="374"/>
    <cellStyle name="Norma11l 2" xfId="375"/>
    <cellStyle name="Norma11l 3" xfId="376"/>
    <cellStyle name="Normal - Style1" xfId="377"/>
    <cellStyle name="Normal - Style1 2" xfId="378"/>
    <cellStyle name="Normal - Style1 3" xfId="379"/>
    <cellStyle name="Normal - Style1_Копия Книга02.07.2009" xfId="380"/>
    <cellStyle name="Normal 2" xfId="381"/>
    <cellStyle name="Normal 2 2" xfId="382"/>
    <cellStyle name="Normal_05 09 07 Форма 17 1 Бюджет 2008" xfId="383"/>
    <cellStyle name="Normál_1." xfId="384"/>
    <cellStyle name="Normal_32. CF_direct" xfId="385"/>
    <cellStyle name="Normál_VERZIOK" xfId="386"/>
    <cellStyle name="Normal_WACC Analysis" xfId="387"/>
    <cellStyle name="NormalGB" xfId="388"/>
    <cellStyle name="normální_Rozvaha - aktiva" xfId="389"/>
    <cellStyle name="Normalny_0" xfId="390"/>
    <cellStyle name="normбlnм_laroux" xfId="391"/>
    <cellStyle name="Output Amounts" xfId="392"/>
    <cellStyle name="Output Column Headings" xfId="393"/>
    <cellStyle name="Output Line Items" xfId="394"/>
    <cellStyle name="Output Report Heading" xfId="395"/>
    <cellStyle name="Output Report Title" xfId="396"/>
    <cellStyle name="Outputtitle" xfId="397"/>
    <cellStyle name="Paaotsikko" xfId="398"/>
    <cellStyle name="Paaotsikko 2" xfId="399"/>
    <cellStyle name="Paaotsikko 3" xfId="400"/>
    <cellStyle name="Page Number" xfId="401"/>
    <cellStyle name="Pénznem [0]_Document" xfId="402"/>
    <cellStyle name="Pénznem_Document" xfId="403"/>
    <cellStyle name="Percent %" xfId="404"/>
    <cellStyle name="Percent % 2" xfId="405"/>
    <cellStyle name="Percent % 3" xfId="406"/>
    <cellStyle name="Percent % Long Underline" xfId="407"/>
    <cellStyle name="Percent % Long Underline 2" xfId="408"/>
    <cellStyle name="Percent % Long Underline 3" xfId="409"/>
    <cellStyle name="Percent (0)" xfId="410"/>
    <cellStyle name="Percent (0) 2" xfId="411"/>
    <cellStyle name="Percent (0) 3" xfId="412"/>
    <cellStyle name="Percent [0]" xfId="413"/>
    <cellStyle name="Percent [1]" xfId="414"/>
    <cellStyle name="Percent [2]" xfId="415"/>
    <cellStyle name="Percent [2] 2" xfId="416"/>
    <cellStyle name="Percent [2] 3" xfId="417"/>
    <cellStyle name="Percent 0.0%" xfId="418"/>
    <cellStyle name="Percent 0.0% 2" xfId="419"/>
    <cellStyle name="Percent 0.0% 3" xfId="420"/>
    <cellStyle name="Percent 0.0% Long Underline" xfId="421"/>
    <cellStyle name="Percent 0.0% Long Underline 2" xfId="422"/>
    <cellStyle name="Percent 0.0% Long Underline 3" xfId="423"/>
    <cellStyle name="Percent 0.00%" xfId="424"/>
    <cellStyle name="Percent 0.00% 2" xfId="425"/>
    <cellStyle name="Percent 0.00% 3" xfId="426"/>
    <cellStyle name="Percent 0.00% Long Underline" xfId="427"/>
    <cellStyle name="Percent 0.00% Long Underline 2" xfId="428"/>
    <cellStyle name="Percent 0.00% Long Underline 3" xfId="429"/>
    <cellStyle name="Percent 0.000%" xfId="430"/>
    <cellStyle name="Percent 0.000% 2" xfId="431"/>
    <cellStyle name="Percent 0.000% 3" xfId="432"/>
    <cellStyle name="Percent 0.000% Long Underline" xfId="433"/>
    <cellStyle name="Percent 0.000% Long Underline 2" xfId="434"/>
    <cellStyle name="Percent 0.000% Long Underline 3" xfId="435"/>
    <cellStyle name="Percent_NEX WACC Analysis" xfId="436"/>
    <cellStyle name="Pддotsikko" xfId="437"/>
    <cellStyle name="Pддotsikko 2" xfId="438"/>
    <cellStyle name="Pддotsikko 3" xfId="439"/>
    <cellStyle name="Red" xfId="440"/>
    <cellStyle name="Reference" xfId="441"/>
    <cellStyle name="Salomon Logo" xfId="442"/>
    <cellStyle name="SAPBEXHLevel1" xfId="443"/>
    <cellStyle name="SAPBEXHLevel1 2" xfId="444"/>
    <cellStyle name="SAPBEXHLevel1 3" xfId="445"/>
    <cellStyle name="SAPBEXstdData" xfId="446"/>
    <cellStyle name="Scenario 1" xfId="447"/>
    <cellStyle name="ScotchRule" xfId="448"/>
    <cellStyle name="Single Accounting" xfId="449"/>
    <cellStyle name="small" xfId="450"/>
    <cellStyle name="Standard_tabelle" xfId="451"/>
    <cellStyle name="STYLE1 - Style1" xfId="452"/>
    <cellStyle name="STYLE1 - Style1 2" xfId="453"/>
    <cellStyle name="STYLE1 - Style1 3" xfId="454"/>
    <cellStyle name="Subtitle" xfId="455"/>
    <cellStyle name="Table Head" xfId="456"/>
    <cellStyle name="Table Head Aligned" xfId="457"/>
    <cellStyle name="Table Head Blue" xfId="458"/>
    <cellStyle name="Table Head Green" xfId="459"/>
    <cellStyle name="Table Head_Val_Sum_Graph" xfId="460"/>
    <cellStyle name="Table Text" xfId="461"/>
    <cellStyle name="Table Title" xfId="462"/>
    <cellStyle name="Table Units" xfId="463"/>
    <cellStyle name="Table_Header" xfId="464"/>
    <cellStyle name="Text 1" xfId="465"/>
    <cellStyle name="Text Head 1" xfId="466"/>
    <cellStyle name="Tickmark" xfId="467"/>
    <cellStyle name="Times 10" xfId="468"/>
    <cellStyle name="Times 12" xfId="469"/>
    <cellStyle name="Title" xfId="470"/>
    <cellStyle name="To" xfId="471"/>
    <cellStyle name="Total" xfId="472"/>
    <cellStyle name="Underline_Single" xfId="473"/>
    <cellStyle name="Valiotsikko" xfId="474"/>
    <cellStyle name="Valiotsikko 2" xfId="475"/>
    <cellStyle name="Valiotsikko 3" xfId="476"/>
    <cellStyle name="Valuta [0]_Arcen" xfId="477"/>
    <cellStyle name="Valuta_Arcen" xfId="478"/>
    <cellStyle name="Vдliotsikko" xfId="479"/>
    <cellStyle name="Vдliotsikko 2" xfId="480"/>
    <cellStyle name="Vдliotsikko 3" xfId="481"/>
    <cellStyle name="Währung [0]_laroux" xfId="482"/>
    <cellStyle name="Währung_laroux" xfId="483"/>
    <cellStyle name="Walutowy [0]_1" xfId="484"/>
    <cellStyle name="Walutowy_1" xfId="485"/>
    <cellStyle name="WIP" xfId="486"/>
    <cellStyle name="XComma" xfId="487"/>
    <cellStyle name="XComma 0.0" xfId="488"/>
    <cellStyle name="XComma 0.0 2" xfId="489"/>
    <cellStyle name="XComma 0.0 3" xfId="490"/>
    <cellStyle name="XComma 0.00" xfId="491"/>
    <cellStyle name="XComma 0.00 2" xfId="492"/>
    <cellStyle name="XComma 0.00 3" xfId="493"/>
    <cellStyle name="XComma 0.000" xfId="494"/>
    <cellStyle name="XComma 0.000 2" xfId="495"/>
    <cellStyle name="XComma 0.000 3" xfId="496"/>
    <cellStyle name="XComma 2" xfId="497"/>
    <cellStyle name="XComma 3" xfId="498"/>
    <cellStyle name="XCurrency" xfId="499"/>
    <cellStyle name="XCurrency 0.0" xfId="500"/>
    <cellStyle name="XCurrency 0.0 2" xfId="501"/>
    <cellStyle name="XCurrency 0.0 3" xfId="502"/>
    <cellStyle name="XCurrency 0.00" xfId="503"/>
    <cellStyle name="XCurrency 0.00 2" xfId="504"/>
    <cellStyle name="XCurrency 0.00 3" xfId="505"/>
    <cellStyle name="XCurrency 0.000" xfId="506"/>
    <cellStyle name="XCurrency 0.000 2" xfId="507"/>
    <cellStyle name="XCurrency 0.000 3" xfId="508"/>
    <cellStyle name="XCurrency 2" xfId="509"/>
    <cellStyle name="XCurrency 3" xfId="510"/>
    <cellStyle name="year" xfId="511"/>
    <cellStyle name="Year EN" xfId="512"/>
    <cellStyle name="Year RU" xfId="513"/>
    <cellStyle name="Years" xfId="514"/>
    <cellStyle name="Yen" xfId="515"/>
    <cellStyle name="Zero" xfId="516"/>
    <cellStyle name="Акцент1 2" xfId="517"/>
    <cellStyle name="Акцент2 2" xfId="518"/>
    <cellStyle name="Акцент3 2" xfId="519"/>
    <cellStyle name="Акцент4 2" xfId="520"/>
    <cellStyle name="Акцент5 2" xfId="521"/>
    <cellStyle name="Акцент6 2" xfId="522"/>
    <cellStyle name="Ввод  2" xfId="523"/>
    <cellStyle name="Верт. заголовок" xfId="524"/>
    <cellStyle name="Верт. загол눾" xfId="525"/>
    <cellStyle name="Верт. загол눾?Ҁк" xfId="526"/>
    <cellStyle name="Вывод 2" xfId="527"/>
    <cellStyle name="Вычисление 2" xfId="528"/>
    <cellStyle name="Гиперссылка 2" xfId="529"/>
    <cellStyle name="Гиперссылка 3" xfId="530"/>
    <cellStyle name="Гиперссылка 3 2" xfId="531"/>
    <cellStyle name="Гиперссылка 4" xfId="532"/>
    <cellStyle name="Гиперссылка 5" xfId="533"/>
    <cellStyle name="Данные" xfId="534"/>
    <cellStyle name="Дата" xfId="535"/>
    <cellStyle name="Денежный 10" xfId="536"/>
    <cellStyle name="Денежный 11" xfId="537"/>
    <cellStyle name="Денежный 12" xfId="538"/>
    <cellStyle name="Денежный 13" xfId="539"/>
    <cellStyle name="Денежный 14" xfId="540"/>
    <cellStyle name="Денежный 15" xfId="541"/>
    <cellStyle name="Денежный 16" xfId="542"/>
    <cellStyle name="Денежный 17" xfId="543"/>
    <cellStyle name="Денежный 18" xfId="544"/>
    <cellStyle name="Денежный 19" xfId="545"/>
    <cellStyle name="Денежный 2" xfId="546"/>
    <cellStyle name="Денежный 2 2" xfId="547"/>
    <cellStyle name="Денежный 20" xfId="548"/>
    <cellStyle name="Денежный 21" xfId="549"/>
    <cellStyle name="Денежный 22" xfId="550"/>
    <cellStyle name="Денежный 23" xfId="551"/>
    <cellStyle name="Денежный 24" xfId="552"/>
    <cellStyle name="Денежный 25" xfId="553"/>
    <cellStyle name="Денежный 26" xfId="554"/>
    <cellStyle name="Денежный 27" xfId="555"/>
    <cellStyle name="Денежный 28" xfId="556"/>
    <cellStyle name="Денежный 29" xfId="557"/>
    <cellStyle name="Денежный 3" xfId="558"/>
    <cellStyle name="Денежный 3 2" xfId="559"/>
    <cellStyle name="Денежный 30" xfId="560"/>
    <cellStyle name="Денежный 31" xfId="561"/>
    <cellStyle name="Денежный 32" xfId="562"/>
    <cellStyle name="Денежный 33" xfId="563"/>
    <cellStyle name="Денежный 34" xfId="564"/>
    <cellStyle name="Денежный 35" xfId="565"/>
    <cellStyle name="Денежный 36" xfId="566"/>
    <cellStyle name="Денежный 37" xfId="567"/>
    <cellStyle name="Денежный 38" xfId="568"/>
    <cellStyle name="Денежный 4" xfId="569"/>
    <cellStyle name="Денежный 4 2" xfId="570"/>
    <cellStyle name="Денежный 5" xfId="571"/>
    <cellStyle name="Денежный 6" xfId="572"/>
    <cellStyle name="Денежный 7" xfId="573"/>
    <cellStyle name="Денежный 8" xfId="574"/>
    <cellStyle name="Денежный 9" xfId="575"/>
    <cellStyle name="Заголовок 1 2" xfId="576"/>
    <cellStyle name="Заголовок 2 2" xfId="577"/>
    <cellStyle name="Заголовок 3 2" xfId="578"/>
    <cellStyle name="Заголовок 4 2" xfId="579"/>
    <cellStyle name="Итог 2" xfId="580"/>
    <cellStyle name="Контрольная ячейка 2" xfId="581"/>
    <cellStyle name="Название 2" xfId="582"/>
    <cellStyle name="Невидимый" xfId="583"/>
    <cellStyle name="недельный" xfId="584"/>
    <cellStyle name="Нейтральный 2" xfId="585"/>
    <cellStyle name="Обычный" xfId="0" builtinId="0"/>
    <cellStyle name="Обычный 10" xfId="586"/>
    <cellStyle name="Обычный 10 2" xfId="587"/>
    <cellStyle name="Обычный 10 3" xfId="588"/>
    <cellStyle name="Обычный 11" xfId="589"/>
    <cellStyle name="Обычный 11 2" xfId="590"/>
    <cellStyle name="Обычный 12" xfId="591"/>
    <cellStyle name="Обычный 12 2" xfId="592"/>
    <cellStyle name="Обычный 13" xfId="593"/>
    <cellStyle name="Обычный 13 2" xfId="594"/>
    <cellStyle name="Обычный 14" xfId="595"/>
    <cellStyle name="Обычный 15" xfId="596"/>
    <cellStyle name="Обычный 16" xfId="597"/>
    <cellStyle name="Обычный 17" xfId="598"/>
    <cellStyle name="Обычный 18" xfId="599"/>
    <cellStyle name="Обычный 19" xfId="600"/>
    <cellStyle name="Обычный 2" xfId="601"/>
    <cellStyle name="Обычный 2 2" xfId="602"/>
    <cellStyle name="Обычный 2 2 2" xfId="603"/>
    <cellStyle name="Обычный 2 2 2 2" xfId="604"/>
    <cellStyle name="Обычный 2 2 2 3" xfId="605"/>
    <cellStyle name="Обычный 2 2 3" xfId="606"/>
    <cellStyle name="Обычный 2 2 3 2" xfId="607"/>
    <cellStyle name="Обычный 2 2 4" xfId="608"/>
    <cellStyle name="Обычный 2 3" xfId="609"/>
    <cellStyle name="Обычный 2 3 2" xfId="610"/>
    <cellStyle name="Обычный 2 3 2 2" xfId="611"/>
    <cellStyle name="Обычный 2 3 3" xfId="612"/>
    <cellStyle name="Обычный 2 4" xfId="613"/>
    <cellStyle name="Обычный 2 4 2" xfId="614"/>
    <cellStyle name="Обычный 2 4 3" xfId="615"/>
    <cellStyle name="Обычный 2 5" xfId="616"/>
    <cellStyle name="Обычный 2 5 2" xfId="617"/>
    <cellStyle name="Обычный 2 6" xfId="618"/>
    <cellStyle name="Обычный 2 7" xfId="619"/>
    <cellStyle name="Обычный 2 7 2" xfId="620"/>
    <cellStyle name="Обычный 2 7 3" xfId="621"/>
    <cellStyle name="Обычный 2 8" xfId="622"/>
    <cellStyle name="Обычный 2_04.06.09" xfId="623"/>
    <cellStyle name="Обычный 20" xfId="624"/>
    <cellStyle name="Обычный 20 2" xfId="625"/>
    <cellStyle name="Обычный 20 3" xfId="626"/>
    <cellStyle name="Обычный 20 4" xfId="627"/>
    <cellStyle name="Обычный 21" xfId="628"/>
    <cellStyle name="Обычный 21 2" xfId="629"/>
    <cellStyle name="Обычный 22" xfId="630"/>
    <cellStyle name="Обычный 23" xfId="631"/>
    <cellStyle name="Обычный 24" xfId="632"/>
    <cellStyle name="Обычный 28" xfId="633"/>
    <cellStyle name="Обычный 3" xfId="634"/>
    <cellStyle name="Обычный 3 2" xfId="635"/>
    <cellStyle name="Обычный 3 2 2" xfId="636"/>
    <cellStyle name="Обычный 3 2 3" xfId="637"/>
    <cellStyle name="Обычный 3 3" xfId="638"/>
    <cellStyle name="Обычный 3 4" xfId="639"/>
    <cellStyle name="Обычный 3 5" xfId="640"/>
    <cellStyle name="Обычный 3 6" xfId="641"/>
    <cellStyle name="Обычный 3_02.02.09" xfId="642"/>
    <cellStyle name="Обычный 30" xfId="643"/>
    <cellStyle name="Обычный 31" xfId="644"/>
    <cellStyle name="Обычный 38" xfId="645"/>
    <cellStyle name="Обычный 4" xfId="646"/>
    <cellStyle name="Обычный 4 2" xfId="647"/>
    <cellStyle name="Обычный 4 2 2" xfId="648"/>
    <cellStyle name="Обычный 4 2 2 2" xfId="649"/>
    <cellStyle name="Обычный 4 2 3" xfId="650"/>
    <cellStyle name="Обычный 4 2 3 2" xfId="651"/>
    <cellStyle name="Обычный 4 3" xfId="652"/>
    <cellStyle name="Обычный 4 4" xfId="653"/>
    <cellStyle name="Обычный 41" xfId="654"/>
    <cellStyle name="Обычный 45" xfId="655"/>
    <cellStyle name="Обычный 47" xfId="656"/>
    <cellStyle name="Обычный 5" xfId="657"/>
    <cellStyle name="Обычный 5 2" xfId="658"/>
    <cellStyle name="Обычный 5 2 2" xfId="659"/>
    <cellStyle name="Обычный 5 3" xfId="660"/>
    <cellStyle name="Обычный 5 4" xfId="661"/>
    <cellStyle name="Обычный 5_Исполнение для экономистов АРМЗ6" xfId="662"/>
    <cellStyle name="Обычный 51" xfId="663"/>
    <cellStyle name="Обычный 53" xfId="664"/>
    <cellStyle name="Обычный 54" xfId="665"/>
    <cellStyle name="Обычный 56" xfId="666"/>
    <cellStyle name="Обычный 57" xfId="667"/>
    <cellStyle name="Обычный 58" xfId="668"/>
    <cellStyle name="Обычный 6" xfId="669"/>
    <cellStyle name="Обычный 6 2" xfId="670"/>
    <cellStyle name="Обычный 6 2 2" xfId="671"/>
    <cellStyle name="Обычный 6 2 3" xfId="672"/>
    <cellStyle name="Обычный 6 3" xfId="673"/>
    <cellStyle name="Обычный 6 4" xfId="674"/>
    <cellStyle name="Обычный 6_02.02.09" xfId="675"/>
    <cellStyle name="Обычный 63" xfId="676"/>
    <cellStyle name="Обычный 64" xfId="677"/>
    <cellStyle name="Обычный 65" xfId="678"/>
    <cellStyle name="Обычный 66" xfId="679"/>
    <cellStyle name="Обычный 67" xfId="680"/>
    <cellStyle name="Обычный 7" xfId="681"/>
    <cellStyle name="Обычный 7 2" xfId="682"/>
    <cellStyle name="Обычный 7 2 2" xfId="683"/>
    <cellStyle name="Обычный 7 2 3" xfId="684"/>
    <cellStyle name="Обычный 7 3" xfId="685"/>
    <cellStyle name="Обычный 7 4" xfId="686"/>
    <cellStyle name="Обычный 7_Копия Книга02.07.2009" xfId="687"/>
    <cellStyle name="Обычный 70" xfId="688"/>
    <cellStyle name="Обычный 8" xfId="689"/>
    <cellStyle name="Обычный 8 2" xfId="690"/>
    <cellStyle name="Обычный 86" xfId="691"/>
    <cellStyle name="Обычный 9" xfId="692"/>
    <cellStyle name="Обычный 9 2" xfId="693"/>
    <cellStyle name="Обычный 9 3" xfId="694"/>
    <cellStyle name="Обычный 9 4" xfId="695"/>
    <cellStyle name="Плохой 2" xfId="696"/>
    <cellStyle name="Пояснение 2" xfId="697"/>
    <cellStyle name="Примечание 2" xfId="698"/>
    <cellStyle name="Процентный 10" xfId="699"/>
    <cellStyle name="Процентный 11" xfId="700"/>
    <cellStyle name="Процентный 12" xfId="701"/>
    <cellStyle name="Процентный 13" xfId="702"/>
    <cellStyle name="Процентный 14" xfId="703"/>
    <cellStyle name="Процентный 15" xfId="704"/>
    <cellStyle name="Процентный 16" xfId="705"/>
    <cellStyle name="Процентный 17" xfId="706"/>
    <cellStyle name="Процентный 18" xfId="707"/>
    <cellStyle name="Процентный 19" xfId="708"/>
    <cellStyle name="Процентный 2" xfId="709"/>
    <cellStyle name="Процентный 2 2" xfId="710"/>
    <cellStyle name="Процентный 2 3" xfId="711"/>
    <cellStyle name="Процентный 2 4" xfId="712"/>
    <cellStyle name="Процентный 2 5" xfId="713"/>
    <cellStyle name="Процентный 2 6" xfId="714"/>
    <cellStyle name="Процентный 2 7" xfId="715"/>
    <cellStyle name="Процентный 2 8" xfId="716"/>
    <cellStyle name="Процентный 20" xfId="717"/>
    <cellStyle name="Процентный 21" xfId="718"/>
    <cellStyle name="Процентный 22" xfId="719"/>
    <cellStyle name="Процентный 23" xfId="720"/>
    <cellStyle name="Процентный 24" xfId="721"/>
    <cellStyle name="Процентный 25" xfId="722"/>
    <cellStyle name="Процентный 26" xfId="723"/>
    <cellStyle name="Процентный 27" xfId="724"/>
    <cellStyle name="Процентный 28" xfId="725"/>
    <cellStyle name="Процентный 29" xfId="726"/>
    <cellStyle name="Процентный 3" xfId="727"/>
    <cellStyle name="Процентный 30" xfId="728"/>
    <cellStyle name="Процентный 31" xfId="729"/>
    <cellStyle name="Процентный 32" xfId="730"/>
    <cellStyle name="Процентный 33" xfId="731"/>
    <cellStyle name="Процентный 34" xfId="732"/>
    <cellStyle name="Процентный 35" xfId="733"/>
    <cellStyle name="Процентный 36" xfId="734"/>
    <cellStyle name="Процентный 37" xfId="735"/>
    <cellStyle name="Процентный 38" xfId="736"/>
    <cellStyle name="Процентный 39" xfId="737"/>
    <cellStyle name="Процентный 4" xfId="738"/>
    <cellStyle name="Процентный 40" xfId="739"/>
    <cellStyle name="Процентный 41" xfId="740"/>
    <cellStyle name="Процентный 42" xfId="741"/>
    <cellStyle name="Процентный 45" xfId="742"/>
    <cellStyle name="Процентный 5" xfId="743"/>
    <cellStyle name="Процентный 6" xfId="744"/>
    <cellStyle name="Процентный 7" xfId="745"/>
    <cellStyle name="Процентный 8" xfId="746"/>
    <cellStyle name="Процентный 9" xfId="747"/>
    <cellStyle name="Связанная ячейка 2" xfId="748"/>
    <cellStyle name="Стиль 1" xfId="749"/>
    <cellStyle name="Стиль 1 2" xfId="750"/>
    <cellStyle name="Стиль 1 3" xfId="751"/>
    <cellStyle name="Стиль 1 4" xfId="752"/>
    <cellStyle name="Стиль 1_Копия Книга02.07.2009" xfId="753"/>
    <cellStyle name="Стиль 2" xfId="754"/>
    <cellStyle name="Стиль 3" xfId="755"/>
    <cellStyle name="Стиль 4" xfId="756"/>
    <cellStyle name="Стиль 5" xfId="757"/>
    <cellStyle name="Субсчет" xfId="758"/>
    <cellStyle name="Счет" xfId="759"/>
    <cellStyle name="Текст предупреждения 2" xfId="760"/>
    <cellStyle name="тонны" xfId="761"/>
    <cellStyle name="тонны 2" xfId="762"/>
    <cellStyle name="тонны 3" xfId="763"/>
    <cellStyle name="Тысячи [0]_Chart1 (Sales &amp; Costs)" xfId="764"/>
    <cellStyle name="Тысячи [а]" xfId="765"/>
    <cellStyle name="Тысячи_Chart1 (Sales &amp; Costs)" xfId="766"/>
    <cellStyle name="Финансовый 10" xfId="767"/>
    <cellStyle name="Финансовый 11" xfId="768"/>
    <cellStyle name="Финансовый 12" xfId="769"/>
    <cellStyle name="Финансовый 13" xfId="770"/>
    <cellStyle name="Финансовый 14" xfId="771"/>
    <cellStyle name="Финансовый 15" xfId="772"/>
    <cellStyle name="Финансовый 16" xfId="773"/>
    <cellStyle name="Финансовый 17" xfId="774"/>
    <cellStyle name="Финансовый 174" xfId="775"/>
    <cellStyle name="Финансовый 18" xfId="776"/>
    <cellStyle name="Финансовый 19" xfId="777"/>
    <cellStyle name="Финансовый 2" xfId="778"/>
    <cellStyle name="Финансовый 2 10" xfId="779"/>
    <cellStyle name="Финансовый 2 11" xfId="780"/>
    <cellStyle name="Финансовый 2 2" xfId="781"/>
    <cellStyle name="Финансовый 2 2 2" xfId="782"/>
    <cellStyle name="Финансовый 2 2 3" xfId="783"/>
    <cellStyle name="Финансовый 2 2 4" xfId="784"/>
    <cellStyle name="Финансовый 2 2 5" xfId="785"/>
    <cellStyle name="Финансовый 2 2 6" xfId="786"/>
    <cellStyle name="Финансовый 2 2 7" xfId="787"/>
    <cellStyle name="Финансовый 2 2 8" xfId="788"/>
    <cellStyle name="Финансовый 2 3" xfId="789"/>
    <cellStyle name="Финансовый 2 4" xfId="790"/>
    <cellStyle name="Финансовый 2 5" xfId="791"/>
    <cellStyle name="Финансовый 2 6" xfId="792"/>
    <cellStyle name="Финансовый 2 7" xfId="793"/>
    <cellStyle name="Финансовый 2 8" xfId="794"/>
    <cellStyle name="Финансовый 2 9" xfId="795"/>
    <cellStyle name="Финансовый 2_02.02.09" xfId="796"/>
    <cellStyle name="Финансовый 20" xfId="797"/>
    <cellStyle name="Финансовый 21" xfId="798"/>
    <cellStyle name="Финансовый 22" xfId="799"/>
    <cellStyle name="Финансовый 23" xfId="800"/>
    <cellStyle name="Финансовый 24" xfId="801"/>
    <cellStyle name="Финансовый 25" xfId="802"/>
    <cellStyle name="Финансовый 26" xfId="803"/>
    <cellStyle name="Финансовый 27" xfId="804"/>
    <cellStyle name="Финансовый 28" xfId="805"/>
    <cellStyle name="Финансовый 29" xfId="806"/>
    <cellStyle name="Финансовый 3" xfId="807"/>
    <cellStyle name="Финансовый 3 2" xfId="808"/>
    <cellStyle name="Финансовый 30" xfId="809"/>
    <cellStyle name="Финансовый 31" xfId="810"/>
    <cellStyle name="Финансовый 32" xfId="811"/>
    <cellStyle name="Финансовый 33" xfId="812"/>
    <cellStyle name="Финансовый 34" xfId="813"/>
    <cellStyle name="Финансовый 35" xfId="814"/>
    <cellStyle name="Финансовый 36" xfId="815"/>
    <cellStyle name="Финансовый 37" xfId="816"/>
    <cellStyle name="Финансовый 38" xfId="817"/>
    <cellStyle name="Финансовый 39" xfId="818"/>
    <cellStyle name="Финансовый 4" xfId="819"/>
    <cellStyle name="Финансовый 4 2" xfId="820"/>
    <cellStyle name="Финансовый 4 3" xfId="821"/>
    <cellStyle name="Финансовый 4 4" xfId="822"/>
    <cellStyle name="Финансовый 40" xfId="823"/>
    <cellStyle name="Финансовый 41" xfId="824"/>
    <cellStyle name="Финансовый 4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  <cellStyle name="Џђћ–…ќ’ќ›‰" xfId="832"/>
    <cellStyle name="ШАУ" xfId="8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53721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19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19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1772708</xdr:colOff>
      <xdr:row>16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16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16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1925108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11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220383" y="329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Users\&#1040;&#1076;&#1084;&#1080;&#1085;\AppData\Roaming\Microsoft\Excel\&#1044;&#1072;&#1083;&#1084;&#1072;&#1090;&#1086;&#1074;&#1086;%202012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  <sheetName val="Лист1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showWhiteSpace="0" zoomScale="85" zoomScaleNormal="85" zoomScaleSheetLayoutView="85" workbookViewId="0">
      <selection activeCell="A20" sqref="A20:S20"/>
    </sheetView>
  </sheetViews>
  <sheetFormatPr defaultRowHeight="15.75" outlineLevelCol="1"/>
  <cols>
    <col min="1" max="1" width="6" style="1" customWidth="1"/>
    <col min="2" max="2" width="8.7109375" style="1" customWidth="1"/>
    <col min="3" max="3" width="49" style="2" customWidth="1"/>
    <col min="4" max="4" width="18.7109375" style="3" customWidth="1"/>
    <col min="5" max="5" width="41.42578125" style="3" customWidth="1"/>
    <col min="6" max="6" width="21.28515625" style="22" customWidth="1"/>
    <col min="7" max="7" width="11.7109375" style="1" customWidth="1"/>
    <col min="8" max="12" width="12.28515625" style="1" hidden="1" customWidth="1" outlineLevel="1"/>
    <col min="13" max="16" width="12.28515625" style="1" customWidth="1" outlineLevel="1"/>
    <col min="17" max="17" width="18.140625" style="4" customWidth="1"/>
    <col min="18" max="18" width="27.28515625" style="1" customWidth="1"/>
    <col min="19" max="19" width="35.140625" style="1" customWidth="1"/>
    <col min="20" max="16384" width="9.140625" style="1"/>
  </cols>
  <sheetData>
    <row r="1" spans="1:19">
      <c r="S1" s="5" t="s">
        <v>0</v>
      </c>
    </row>
    <row r="2" spans="1:19" ht="18" customHeight="1">
      <c r="S2" s="6" t="s">
        <v>14</v>
      </c>
    </row>
    <row r="4" spans="1:19" s="7" customFormat="1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6" spans="1:19">
      <c r="A6" s="53" t="s">
        <v>13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</row>
    <row r="8" spans="1:19">
      <c r="A8" s="8" t="s">
        <v>31</v>
      </c>
      <c r="B8" s="8"/>
      <c r="S8" s="9" t="s">
        <v>15</v>
      </c>
    </row>
    <row r="9" spans="1:19">
      <c r="C9" s="10"/>
    </row>
    <row r="10" spans="1:19" s="11" customFormat="1" ht="45.75" customHeight="1">
      <c r="A10" s="52" t="s">
        <v>5</v>
      </c>
      <c r="B10" s="60" t="s">
        <v>43</v>
      </c>
      <c r="C10" s="52" t="s">
        <v>23</v>
      </c>
      <c r="D10" s="52" t="s">
        <v>16</v>
      </c>
      <c r="E10" s="52" t="s">
        <v>18</v>
      </c>
      <c r="F10" s="52" t="s">
        <v>26</v>
      </c>
      <c r="G10" s="52" t="s">
        <v>2</v>
      </c>
      <c r="H10" s="62"/>
      <c r="I10" s="62"/>
      <c r="J10" s="62"/>
      <c r="K10" s="62"/>
      <c r="L10" s="62"/>
      <c r="M10" s="68" t="s">
        <v>39</v>
      </c>
      <c r="N10" s="69"/>
      <c r="O10" s="69"/>
      <c r="P10" s="69"/>
      <c r="Q10" s="52" t="s">
        <v>9</v>
      </c>
      <c r="R10" s="52" t="s">
        <v>27</v>
      </c>
      <c r="S10" s="52" t="s">
        <v>28</v>
      </c>
    </row>
    <row r="11" spans="1:19" s="11" customFormat="1" ht="69.75" customHeight="1">
      <c r="A11" s="52"/>
      <c r="B11" s="61"/>
      <c r="C11" s="52"/>
      <c r="D11" s="52"/>
      <c r="E11" s="52"/>
      <c r="F11" s="63"/>
      <c r="G11" s="52"/>
      <c r="H11" s="29" t="s">
        <v>19</v>
      </c>
      <c r="I11" s="30" t="s">
        <v>20</v>
      </c>
      <c r="J11" s="29" t="s">
        <v>21</v>
      </c>
      <c r="K11" s="30" t="s">
        <v>22</v>
      </c>
      <c r="L11" s="29" t="s">
        <v>25</v>
      </c>
      <c r="M11" s="70"/>
      <c r="N11" s="71"/>
      <c r="O11" s="71"/>
      <c r="P11" s="71"/>
      <c r="Q11" s="52"/>
      <c r="R11" s="52"/>
      <c r="S11" s="52"/>
    </row>
    <row r="12" spans="1:19" s="26" customFormat="1" ht="37.5" customHeight="1">
      <c r="A12" s="31"/>
      <c r="B12" s="31"/>
      <c r="C12" s="31" t="s">
        <v>36</v>
      </c>
      <c r="D12" s="31"/>
      <c r="E12" s="31"/>
      <c r="F12" s="31"/>
      <c r="G12" s="31"/>
      <c r="H12" s="32"/>
      <c r="I12" s="32"/>
      <c r="J12" s="32"/>
      <c r="K12" s="32"/>
      <c r="L12" s="32"/>
      <c r="M12" s="32" t="s">
        <v>49</v>
      </c>
      <c r="N12" s="32" t="s">
        <v>50</v>
      </c>
      <c r="O12" s="32" t="s">
        <v>51</v>
      </c>
      <c r="P12" s="32" t="s">
        <v>52</v>
      </c>
      <c r="Q12" s="32"/>
      <c r="R12" s="32"/>
      <c r="S12" s="32"/>
    </row>
    <row r="13" spans="1:19" s="26" customFormat="1" ht="37.5" customHeight="1">
      <c r="A13" s="27">
        <v>1</v>
      </c>
      <c r="B13" s="27">
        <v>503685</v>
      </c>
      <c r="C13" s="43" t="s">
        <v>45</v>
      </c>
      <c r="D13" s="28"/>
      <c r="E13" s="47" t="s">
        <v>54</v>
      </c>
      <c r="F13" s="49" t="s">
        <v>58</v>
      </c>
      <c r="G13" s="27" t="s">
        <v>53</v>
      </c>
      <c r="H13" s="33"/>
      <c r="I13" s="33"/>
      <c r="J13" s="33"/>
      <c r="K13" s="33"/>
      <c r="L13" s="33"/>
      <c r="M13" s="49">
        <v>4658.2812209999993</v>
      </c>
      <c r="N13" s="49">
        <v>4658.2812209999993</v>
      </c>
      <c r="O13" s="49">
        <v>4658.2812209999993</v>
      </c>
      <c r="P13" s="49">
        <v>4658.2812209999993</v>
      </c>
      <c r="Q13" s="42">
        <f t="shared" ref="Q13:Q16" si="0">SUM(M13:P13)</f>
        <v>18633.124883999997</v>
      </c>
      <c r="R13" s="46"/>
      <c r="S13" s="34">
        <f t="shared" ref="S13:S16" si="1">Q13*R13</f>
        <v>0</v>
      </c>
    </row>
    <row r="14" spans="1:19" s="26" customFormat="1" ht="37.5" customHeight="1">
      <c r="A14" s="27">
        <v>5</v>
      </c>
      <c r="B14" s="27">
        <v>606830</v>
      </c>
      <c r="C14" s="43" t="s">
        <v>46</v>
      </c>
      <c r="D14" s="28"/>
      <c r="E14" s="48" t="s">
        <v>56</v>
      </c>
      <c r="F14" s="49" t="s">
        <v>57</v>
      </c>
      <c r="G14" s="27" t="s">
        <v>53</v>
      </c>
      <c r="H14" s="33"/>
      <c r="I14" s="33"/>
      <c r="J14" s="33"/>
      <c r="K14" s="33"/>
      <c r="L14" s="33"/>
      <c r="M14" s="49">
        <v>3000</v>
      </c>
      <c r="N14" s="49"/>
      <c r="O14" s="49"/>
      <c r="P14" s="49"/>
      <c r="Q14" s="42">
        <f t="shared" si="0"/>
        <v>3000</v>
      </c>
      <c r="R14" s="46"/>
      <c r="S14" s="34">
        <f t="shared" si="1"/>
        <v>0</v>
      </c>
    </row>
    <row r="15" spans="1:19" s="26" customFormat="1" ht="37.5" customHeight="1">
      <c r="A15" s="27">
        <v>6</v>
      </c>
      <c r="B15" s="27">
        <v>563071</v>
      </c>
      <c r="C15" s="43" t="s">
        <v>47</v>
      </c>
      <c r="D15" s="28"/>
      <c r="E15" s="48" t="s">
        <v>55</v>
      </c>
      <c r="F15" s="49" t="s">
        <v>59</v>
      </c>
      <c r="G15" s="27" t="s">
        <v>53</v>
      </c>
      <c r="H15" s="33"/>
      <c r="I15" s="33"/>
      <c r="J15" s="33"/>
      <c r="K15" s="33"/>
      <c r="L15" s="33"/>
      <c r="M15" s="49"/>
      <c r="N15" s="49">
        <v>3000</v>
      </c>
      <c r="O15" s="49"/>
      <c r="P15" s="49"/>
      <c r="Q15" s="42">
        <f t="shared" si="0"/>
        <v>3000</v>
      </c>
      <c r="R15" s="46"/>
      <c r="S15" s="34">
        <f t="shared" si="1"/>
        <v>0</v>
      </c>
    </row>
    <row r="16" spans="1:19" s="26" customFormat="1" ht="37.5" customHeight="1">
      <c r="A16" s="27">
        <v>7</v>
      </c>
      <c r="B16" s="27">
        <v>563115</v>
      </c>
      <c r="C16" s="43" t="s">
        <v>48</v>
      </c>
      <c r="D16" s="28"/>
      <c r="E16" s="48" t="s">
        <v>55</v>
      </c>
      <c r="F16" s="49" t="s">
        <v>60</v>
      </c>
      <c r="G16" s="27" t="s">
        <v>53</v>
      </c>
      <c r="H16" s="33"/>
      <c r="I16" s="33"/>
      <c r="J16" s="33"/>
      <c r="K16" s="33"/>
      <c r="L16" s="33"/>
      <c r="M16" s="50"/>
      <c r="N16" s="50">
        <v>0</v>
      </c>
      <c r="O16" s="50">
        <v>3000</v>
      </c>
      <c r="P16" s="50">
        <v>3000</v>
      </c>
      <c r="Q16" s="42">
        <f t="shared" si="0"/>
        <v>6000</v>
      </c>
      <c r="R16" s="46"/>
      <c r="S16" s="34">
        <f t="shared" si="1"/>
        <v>0</v>
      </c>
    </row>
    <row r="17" spans="1:22" s="21" customFormat="1" ht="33.75" customHeight="1">
      <c r="A17" s="27"/>
      <c r="B17" s="27"/>
      <c r="C17" s="35" t="s">
        <v>10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36">
        <f>SUM(Q13:Q16)</f>
        <v>30633.124883999997</v>
      </c>
      <c r="R17" s="37"/>
      <c r="S17" s="37">
        <f>SUM(S13:S16)</f>
        <v>0</v>
      </c>
    </row>
    <row r="18" spans="1:22" ht="36.75" customHeight="1">
      <c r="A18" s="27"/>
      <c r="B18" s="27"/>
      <c r="C18" s="35" t="s">
        <v>30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36"/>
      <c r="R18" s="37"/>
      <c r="S18" s="37">
        <f>PRODUCT(0.18,S17)</f>
        <v>0</v>
      </c>
    </row>
    <row r="19" spans="1:22" ht="42.75" customHeight="1">
      <c r="A19" s="12"/>
      <c r="B19" s="12"/>
      <c r="C19" s="25" t="s">
        <v>29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6">
        <f>Q17</f>
        <v>30633.124883999997</v>
      </c>
      <c r="R19" s="24"/>
      <c r="S19" s="38">
        <v>1214330.98</v>
      </c>
    </row>
    <row r="20" spans="1:22" ht="57.75" customHeight="1">
      <c r="A20" s="59" t="s">
        <v>41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22" ht="51" customHeight="1">
      <c r="A21" s="14">
        <v>1</v>
      </c>
      <c r="B21" s="14"/>
      <c r="C21" s="15" t="s">
        <v>7</v>
      </c>
      <c r="D21" s="58" t="s">
        <v>35</v>
      </c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</row>
    <row r="22" spans="1:22" ht="138.75" customHeight="1">
      <c r="A22" s="14">
        <v>2</v>
      </c>
      <c r="B22" s="14"/>
      <c r="C22" s="16" t="s">
        <v>17</v>
      </c>
      <c r="D22" s="64" t="s">
        <v>44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39"/>
      <c r="U22" s="39"/>
      <c r="V22" s="39"/>
    </row>
    <row r="23" spans="1:22" ht="63">
      <c r="A23" s="14">
        <v>3</v>
      </c>
      <c r="B23" s="14"/>
      <c r="C23" s="15" t="s">
        <v>11</v>
      </c>
      <c r="D23" s="66" t="s">
        <v>34</v>
      </c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</row>
    <row r="24" spans="1:22" ht="90" customHeight="1">
      <c r="A24" s="14">
        <v>4</v>
      </c>
      <c r="B24" s="14"/>
      <c r="C24" s="15" t="s">
        <v>8</v>
      </c>
      <c r="D24" s="65" t="s">
        <v>37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</row>
    <row r="25" spans="1:22" ht="18.75" customHeight="1">
      <c r="A25" s="14">
        <v>5</v>
      </c>
      <c r="B25" s="14"/>
      <c r="C25" s="17" t="s">
        <v>12</v>
      </c>
      <c r="D25" s="57" t="s">
        <v>24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</row>
    <row r="26" spans="1:22">
      <c r="A26" s="54" t="s">
        <v>3</v>
      </c>
      <c r="B26" s="54"/>
      <c r="C26" s="54"/>
      <c r="D26" s="18"/>
      <c r="E26" s="18"/>
      <c r="F26" s="23"/>
      <c r="G26" s="18"/>
      <c r="H26" s="18"/>
      <c r="I26" s="18"/>
      <c r="J26" s="18"/>
      <c r="K26" s="18"/>
      <c r="L26" s="19"/>
      <c r="M26" s="41"/>
      <c r="N26" s="45"/>
      <c r="O26" s="45"/>
      <c r="P26" s="45"/>
      <c r="Q26" s="54" t="s">
        <v>6</v>
      </c>
      <c r="R26" s="54"/>
    </row>
    <row r="27" spans="1:22">
      <c r="A27" s="54" t="s">
        <v>38</v>
      </c>
      <c r="B27" s="54"/>
      <c r="C27" s="54"/>
      <c r="D27" s="18"/>
      <c r="E27" s="18"/>
      <c r="F27" s="23"/>
      <c r="G27" s="18"/>
      <c r="H27" s="18"/>
      <c r="I27" s="18"/>
      <c r="J27" s="18"/>
      <c r="K27" s="18"/>
      <c r="L27" s="19"/>
      <c r="M27" s="41"/>
      <c r="N27" s="45"/>
      <c r="O27" s="45"/>
      <c r="P27" s="45"/>
      <c r="Q27" s="51"/>
      <c r="R27" s="51"/>
    </row>
    <row r="28" spans="1:22">
      <c r="A28" s="55" t="s">
        <v>32</v>
      </c>
      <c r="B28" s="55"/>
      <c r="C28" s="55"/>
      <c r="G28" s="3"/>
      <c r="H28" s="3"/>
      <c r="I28" s="3"/>
      <c r="J28" s="3"/>
      <c r="K28" s="3"/>
      <c r="L28" s="20"/>
      <c r="M28" s="40"/>
      <c r="N28" s="44"/>
      <c r="O28" s="44"/>
      <c r="P28" s="44"/>
      <c r="Q28" s="51" t="s">
        <v>40</v>
      </c>
      <c r="R28" s="51"/>
    </row>
    <row r="29" spans="1:22">
      <c r="A29" s="56"/>
      <c r="B29" s="56"/>
      <c r="C29" s="56"/>
      <c r="G29" s="3"/>
      <c r="H29" s="3"/>
      <c r="I29" s="3"/>
      <c r="J29" s="3"/>
      <c r="K29" s="3"/>
      <c r="L29" s="20"/>
      <c r="M29" s="40"/>
      <c r="N29" s="44"/>
      <c r="O29" s="44"/>
      <c r="P29" s="44"/>
    </row>
    <row r="30" spans="1:22">
      <c r="A30" s="53" t="s">
        <v>33</v>
      </c>
      <c r="B30" s="53"/>
      <c r="C30" s="53"/>
      <c r="G30" s="3"/>
      <c r="H30" s="3"/>
      <c r="I30" s="3"/>
      <c r="J30" s="3"/>
      <c r="K30" s="3"/>
      <c r="L30" s="20"/>
      <c r="M30" s="40"/>
      <c r="N30" s="44"/>
      <c r="O30" s="44"/>
      <c r="P30" s="44"/>
      <c r="Q30" s="4" t="s">
        <v>42</v>
      </c>
    </row>
    <row r="31" spans="1:22">
      <c r="A31" s="53" t="s">
        <v>4</v>
      </c>
      <c r="B31" s="53"/>
      <c r="C31" s="53"/>
      <c r="G31" s="3"/>
      <c r="H31" s="3"/>
      <c r="I31" s="3"/>
      <c r="J31" s="3"/>
      <c r="K31" s="3"/>
      <c r="L31" s="20"/>
      <c r="M31" s="40"/>
      <c r="N31" s="44"/>
      <c r="O31" s="44"/>
      <c r="P31" s="44"/>
      <c r="R31" s="1" t="s">
        <v>4</v>
      </c>
    </row>
  </sheetData>
  <mergeCells count="28">
    <mergeCell ref="A4:S4"/>
    <mergeCell ref="A6:S6"/>
    <mergeCell ref="D21:S21"/>
    <mergeCell ref="A20:S20"/>
    <mergeCell ref="C10:C11"/>
    <mergeCell ref="D10:D11"/>
    <mergeCell ref="Q10:Q11"/>
    <mergeCell ref="R10:R11"/>
    <mergeCell ref="S10:S11"/>
    <mergeCell ref="G10:G11"/>
    <mergeCell ref="B10:B11"/>
    <mergeCell ref="E10:E11"/>
    <mergeCell ref="H10:L10"/>
    <mergeCell ref="F10:F11"/>
    <mergeCell ref="M10:P11"/>
    <mergeCell ref="Q27:R27"/>
    <mergeCell ref="Q28:R28"/>
    <mergeCell ref="A10:A11"/>
    <mergeCell ref="A31:C31"/>
    <mergeCell ref="A26:C26"/>
    <mergeCell ref="A27:C27"/>
    <mergeCell ref="A30:C30"/>
    <mergeCell ref="A28:C29"/>
    <mergeCell ref="Q26:R26"/>
    <mergeCell ref="D25:S25"/>
    <mergeCell ref="D22:S22"/>
    <mergeCell ref="D24:S24"/>
    <mergeCell ref="D23:S23"/>
  </mergeCells>
  <printOptions horizontalCentered="1"/>
  <pageMargins left="3.937007874015748E-2" right="0.19685039370078741" top="0.19685039370078741" bottom="0" header="0.31496062992125984" footer="0.31496062992125984"/>
  <pageSetup paperSize="9" scale="42" fitToHeight="2" orientation="landscape" r:id="rId1"/>
  <rowBreaks count="1" manualBreakCount="1">
    <brk id="16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Пекин Сергей Дмитриевич</cp:lastModifiedBy>
  <cp:lastPrinted>2015-10-14T08:36:21Z</cp:lastPrinted>
  <dcterms:created xsi:type="dcterms:W3CDTF">2010-07-02T14:47:49Z</dcterms:created>
  <dcterms:modified xsi:type="dcterms:W3CDTF">2016-01-28T08:32:45Z</dcterms:modified>
</cp:coreProperties>
</file>